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942" activeTab="2"/>
  </bookViews>
  <sheets>
    <sheet name="汇总表" sheetId="29" r:id="rId1"/>
    <sheet name="计算机网络系统" sheetId="4" r:id="rId2"/>
    <sheet name="视频监控系统" sheetId="11" r:id="rId3"/>
    <sheet name="一卡通门禁系统" sheetId="10" r:id="rId4"/>
    <sheet name="防盗报警系统" sheetId="12" r:id="rId5"/>
    <sheet name="UPS供电系统" sheetId="6" r:id="rId6"/>
    <sheet name="信息发布系统" sheetId="7" r:id="rId7"/>
    <sheet name="病房护理呼叫系统" sheetId="8" r:id="rId8"/>
    <sheet name="排队叫号系统" sheetId="9" r:id="rId9"/>
    <sheet name="背景音乐系统" sheetId="13" state="hidden" r:id="rId10"/>
    <sheet name="数字时钟系统" sheetId="14" r:id="rId11"/>
    <sheet name="婴儿防盗系统" sheetId="16" state="hidden" r:id="rId12"/>
    <sheet name="电子巡更系统" sheetId="17" r:id="rId13"/>
    <sheet name="楼控系统" sheetId="21" r:id="rId14"/>
  </sheets>
  <calcPr calcId="144525"/>
</workbook>
</file>

<file path=xl/sharedStrings.xml><?xml version="1.0" encoding="utf-8"?>
<sst xmlns="http://schemas.openxmlformats.org/spreadsheetml/2006/main" count="791" uniqueCount="427">
  <si>
    <t>综合楼弱电设备概算</t>
  </si>
  <si>
    <t>序号</t>
  </si>
  <si>
    <t>设备名称</t>
  </si>
  <si>
    <t>单位</t>
  </si>
  <si>
    <t>数量</t>
  </si>
  <si>
    <t>备注</t>
  </si>
  <si>
    <t>计算机网络系统</t>
  </si>
  <si>
    <t>套</t>
  </si>
  <si>
    <t>视频监控系统</t>
  </si>
  <si>
    <t>一卡通门禁系统</t>
  </si>
  <si>
    <t>防盗报警系统</t>
  </si>
  <si>
    <t>UPS供电系统</t>
  </si>
  <si>
    <t>信息发布LED大屏显示系统</t>
  </si>
  <si>
    <t>病房护理呼叫系统</t>
  </si>
  <si>
    <t>排队叫号系统</t>
  </si>
  <si>
    <t>数字时钟系统</t>
  </si>
  <si>
    <t>电子巡更系统</t>
  </si>
  <si>
    <t>楼控系统</t>
  </si>
  <si>
    <t>计算机网络系统设备材料清单</t>
  </si>
  <si>
    <t>技术参数</t>
  </si>
  <si>
    <t xml:space="preserve"> </t>
  </si>
  <si>
    <t>A区计算机网络系统（内网）</t>
  </si>
  <si>
    <t>核心交换机</t>
  </si>
  <si>
    <t>1.交换容量≥500Tbps，包转发率≥28000Mpps；
2.主控引擎≥2；独立交换网板≥4；整机业务板槽位数≥8；冗余交流电源，冗余交换网板，千兆以太网光接口≥24个，万兆以太网光口≥64个</t>
  </si>
  <si>
    <t>台</t>
  </si>
  <si>
    <t>内网24口网络交换机</t>
  </si>
  <si>
    <t>1. 交换容量≥300Gbps，包转发率≥100Mpps；
2. 接口类型：10/100/1000BASE-T自适应以太网端口≥24个，万兆 SFP+端口≥2个； 
3. MAC地址表≥16K，路由表容量≥1K，ACL≥1K；
4. 支持10KV业务端口防雷能力；
5. 支持快速环网保护协议，支持Smartlink，支持RSTP功能，支持MSTP功能，支持PVST功能。</t>
  </si>
  <si>
    <t>内网48口网络交换机</t>
  </si>
  <si>
    <t>1. 交换容量≥400Gbps，包转发率≥140Mpps；
2. 接口类型：10/100/1000BASE-T自适应以太网端口≥48个，万兆 SFP+端口≥2个；
3. MAC地址表≥16K，路由表容量≥1K，ACL≥1K；
4. 支持10KV业务端口防雷能力；
5. 支持快速环网保护协议，支持Smartlink，支持RSTP功能，支持MSTP功能，支持PVST功能。</t>
  </si>
  <si>
    <t>无线网24口POE网络交换机</t>
  </si>
  <si>
    <t>1.交换容量≥330Gbps，包转发率≥100Mpps，千兆电口≥24个，万兆SFP+接口≥4个，支持802.3at POE+功能，支持快速POE功能，当交换机电源上电时，支持秒级实现对PD设备的供电；
2.支持以太网环网保护协议ERPS，故障倒换时间小于50ms；
3.支持纵向虚拟化，作为纵向子节点零配置即插即用；
4.支持RIP、RIPng、OSPF、OSPFv3路由协议，支持IPv4 FIB表项≥4K；
5.支持SP、WRR、SP+WRR等队列调度算法；
6.支持SNMP v1/v2/v3、Telnet、RMON，支持通过命令行、Web、中文图形化配置软件等方式进行配置和管理；</t>
  </si>
  <si>
    <t>无线网48口汇聚交换机</t>
  </si>
  <si>
    <t>1.交换容量≥2.5Tbps(官网或彩页有大小值以最小值为准)，包转发率≥1600Mpps(官网或彩页有大小值以最小值为准)，支持万兆SFP+接口≥48个，100GE QSFP28接口≥4个；为了提高设备可靠性，支持可插拔双电源；
2.支持4K个VLAN，支持Guest VLAN、Voice VLAN，支持基于MAC/协议/IP子网/策略/端口的VLAN，1:1和N:1 VLAN交换功能；
3.支持静态路由.RIP V1/2、OSPF、IS-IS、BGP、RIPng、OSPFv3、BGP4+、ISISv6；
4.支持IPv4路由表项≥256K，IPv6路由表项≥128K，MAC地址容量≥256K；
5.支持SNMPv1/v2c/v3，支持RMON以及网管系统、WEB网管特性；</t>
  </si>
  <si>
    <t>万兆光模块</t>
  </si>
  <si>
    <t>与交换机同品牌光模块 SFP+ 10GE 单模模块(LC)10km</t>
  </si>
  <si>
    <t>个</t>
  </si>
  <si>
    <t>与交换机同品牌光模块 SFP+ 10GE 单模模块(LC)40km</t>
  </si>
  <si>
    <t>千兆光模块</t>
  </si>
  <si>
    <t>与交换机同品牌光模块-SFP-GE-单模模块-(LC)</t>
  </si>
  <si>
    <t>室内无线AP</t>
  </si>
  <si>
    <t>1.支持IEEE 802.11ax标准，兼容支持IEEE 802.11a/b/g/n/ac/ac Wave 2标准；
2.支持2.4GHz和5GHz双射频同时工作，支持MU-MIMO，总空间流数≥4，整机速率≥1.7Gbps，支持GE电≥1个；
3.内置蓝牙5.0，可实现蓝牙终端精确定位，支持蓝牙串口远距无线运维；支持WPA3；
4.支持射频自动调优功能，实时智能管理射频资源；
5.支持动态流检测，基于流量行为识别例如VOIP、视频直播、视频会议、文件传输等应用；
6.支持AP热补丁功能，保障设备在运行过程中加载，不影响业务；
7.支持频谱分析功能，对蓝牙、微波炉、无绳电话、无线影音等干扰源进行识别；</t>
  </si>
  <si>
    <t>中心AP</t>
  </si>
  <si>
    <t>1.AP可以通过网线下挂射频模块，实现每房间独享射频，每房间可独立设置频道和功率，而不影响其它房间；
2.AP下挂射频模块接口数≥24个，可以通过交换机扩展接入的射频模块数，最大支持接入射频模块数≥48个；
3.支持胖AP模式，不需要部署AC，可以中心AP上直接配置，由中心AP管理连接的远端射频模块；
4.接口支持GE电口≥24个（支持POE+供电输出），10G SFP+光口≥4个；
5.支持千兆下行电口满足802.3af/at标准，单端口支持30W POE供电，实配冗余电源；
6.支持MAC认证、Portal认证、802.1X认证、WAPI认证、PSK认证模式 ，并可支持MAC + Portal混合认证，胖AP模式支持内置微信认证；
7.支持AP本地转发模式下的应用识别，能识别语音和视频业务流，帮助实现精细化QoS管理；
8.基于802.11k和802.11v协议的智能漫游技术，使终端接入到信号质量最好的AP；
9.支持入侵防御及反病毒；</t>
  </si>
  <si>
    <t>分体式AP</t>
  </si>
  <si>
    <t>1.支持IEEE 802.11ax标准，兼容支持IEEE 802.11a/b/g/n/ac/ac Wave 2标准；
2.支持2.4GHz和5GHz双射频同时工作，支持MU-MIMO，总空间流数≥4；整机速率≥1.7Gbps；
3.支持GE电≥1个，GE电口≥4个，支持RJ45透传口≥2个；
4.内置智能天线，内置蓝牙5.0，可实现蓝牙终端精确定位，蓝牙串口运维管理；
5.支持AP本地转发（又称直接转发）时，应用识别和QOS分类，针对业界常用的Skypes、QQ、微信等应用，能显著提升语音质量；
6.支持频谱分析功能，对婴儿监视器BabyMonitor、蓝牙设备、数字无绳电话、无线音频发射器、游戏手柄和微波炉等干扰源进行识别；
7.支持云管理模式，在不更换硬件的情况下，可支持切换到云模式；
8.支持硬件加密，DTLS及Ipsec加密；
9.提供无线电发射设备型号核准证及Wi-Fi联盟认证；</t>
  </si>
  <si>
    <t>室外AP</t>
  </si>
  <si>
    <t>1.支持IEEE 802.11ax标准，兼容支持IEEE 802.11a/b/g/n/ac/ac Wave 2标准；
2.支持2.4GHz和5GHz双射频同时工作，支持MU-MIMO，总空间流数≥4，整机速率≥1.7Gbps，支持GE电≥1个，GE光口≥1个；
3.▲内置定向天线，内置蓝牙5.0，可实现蓝牙终端精确定位，支持蓝牙串口远距无线运维；（提供官网链接和截图证明加盖投标人公章）
4.工作温度-40°C~65°C，支持IP68防水防尘等级；
5.支持射频自动调优功能，实时智能管理射频资源；
6.支持动态流检测，基于流量行为识别例如VOIP、视频直播、视频会议、文件传输等应用；
7.支持AP热补丁功能，保障设备在运行过程中加载，不影响业务；
8.支持频谱分析功能，对蓝牙、微波炉、无绳电话、无线影音等干扰源进行识别；</t>
  </si>
  <si>
    <t>室外AP_POE交换机</t>
  </si>
  <si>
    <t>1.交换容量≥330Gbps，包转发率≥80Mpps，千兆电口≥8个，万兆SFP+接口≥4个，千兆电口支持802.3at POE+功能，支持快速POE功能，当交换机电源上电时，支持秒级实现对PD设备的供电；
2.支持以太网环网保护协议ERPS，故障倒换时间小于50ms；
3.支持纵向虚拟化，作为纵向子节点零配置即插即用；
4.支持RIP、RIPng、OSPF、OSPFv3路由协议，支持IPv4 FIB表项≥4K；
5.支持SP、WRR、SP+WRR等队列调度算法；
6.支持SNMP v1/v2/v3、Telnet、RMON，支持通过命令行、Web、中文图形化配置软件等方式进行配置和管理；</t>
  </si>
  <si>
    <t>AC控制器</t>
  </si>
  <si>
    <t>增加现有AC 1024个AP授权</t>
  </si>
  <si>
    <t>设备及系统的安装、调试及试运行</t>
  </si>
  <si>
    <t>包含所有设备及配套系统的安装、调试及试运行</t>
  </si>
  <si>
    <t>项</t>
  </si>
  <si>
    <t>A区计算机网络系统（外网）</t>
  </si>
  <si>
    <t>1.交换容量≥500Tbps，包转发率≥28000Mpps；
2.单台需配: 双主控引擎，冗余交流电源，冗余交换网板，千兆以太网光接口≥48个</t>
  </si>
  <si>
    <t>外网24口网络交换机</t>
  </si>
  <si>
    <t>1. 交换容量≥400Gbps，包转发率≥140Mpps，以官网公布最小值为准；
2. 接口类型：10/100/1000BASE-T自适应以太网端口≥48个，对持POE供电，千兆SFP端口≥2个；
3. MAC地址表≥16K，路由表容量≥1K，ACL≥1K；
4. 支持10KV业务端口防雷能力；
5. 支持快速环网保护协议，支持Smartlink，支持RSTP功能，支持MSTP功能，支持PVST功能；</t>
  </si>
  <si>
    <t>外网48口网络交换机</t>
  </si>
  <si>
    <t>1. 交换容量≥400Gbps，包转发率≥140Mpps；
2. 接口类型：10/100/1000BASE-T自适应以太网端口≥48个，千兆SFP端口≥2个；
3. MAC地址表≥16K，路由表容量≥1K，ACL≥1K；
4. 支持10KV业务端口防雷能力；
5. 支持快速环网保护协议，支持Smartlink，支持RSTP功能，支持MSTP功能，支持PVST功能。</t>
  </si>
  <si>
    <t>视频监控系统设备材料清单</t>
  </si>
  <si>
    <t>型号</t>
  </si>
  <si>
    <t>网络半球摄像机</t>
  </si>
  <si>
    <r>
      <rPr>
        <sz val="10"/>
        <rFont val="宋体"/>
        <charset val="134"/>
        <scheme val="minor"/>
      </rPr>
      <t>1. 最大分辨率和帧率≥2560x1440@25fps；
2</t>
    </r>
    <r>
      <rPr>
        <sz val="10"/>
        <rFont val="宋体"/>
        <charset val="134"/>
        <scheme val="minor"/>
      </rPr>
      <t xml:space="preserve">. 视频压缩标准需支持H.265/H.264/ MJPEG；
</t>
    </r>
    <r>
      <rPr>
        <sz val="10"/>
        <rFont val="宋体"/>
        <charset val="134"/>
        <scheme val="minor"/>
      </rPr>
      <t>3</t>
    </r>
    <r>
      <rPr>
        <sz val="10"/>
        <rFont val="宋体"/>
        <charset val="134"/>
        <scheme val="minor"/>
      </rPr>
      <t xml:space="preserve">. 白天或夜晚均可输出彩色视频图像；
</t>
    </r>
    <r>
      <rPr>
        <sz val="10"/>
        <rFont val="宋体"/>
        <charset val="134"/>
        <scheme val="minor"/>
      </rPr>
      <t>4</t>
    </r>
    <r>
      <rPr>
        <sz val="10"/>
        <rFont val="宋体"/>
        <charset val="134"/>
        <scheme val="minor"/>
      </rPr>
      <t xml:space="preserve">. 需具有≥1个RJ45 10M/100M自适应以太网口；
</t>
    </r>
    <r>
      <rPr>
        <sz val="10"/>
        <rFont val="宋体"/>
        <charset val="134"/>
        <scheme val="minor"/>
      </rPr>
      <t>5</t>
    </r>
    <r>
      <rPr>
        <sz val="10"/>
        <rFont val="宋体"/>
        <charset val="134"/>
        <scheme val="minor"/>
      </rPr>
      <t xml:space="preserve">. 需支持PoE供电；
</t>
    </r>
    <r>
      <rPr>
        <sz val="10"/>
        <rFont val="宋体"/>
        <charset val="134"/>
        <scheme val="minor"/>
      </rPr>
      <t>6</t>
    </r>
    <r>
      <rPr>
        <sz val="10"/>
        <rFont val="宋体"/>
        <charset val="134"/>
        <scheme val="minor"/>
      </rPr>
      <t>. 防护等级需≥IP67</t>
    </r>
  </si>
  <si>
    <t>网络枪式摄像机</t>
  </si>
  <si>
    <r>
      <rPr>
        <sz val="10"/>
        <rFont val="宋体"/>
        <charset val="134"/>
        <scheme val="minor"/>
      </rPr>
      <t>1. 最大分辨率和帧率≥2560x1440@25fps；
2</t>
    </r>
    <r>
      <rPr>
        <sz val="10"/>
        <rFont val="宋体"/>
        <charset val="134"/>
        <scheme val="minor"/>
      </rPr>
      <t xml:space="preserve">. 白天或夜晚均可输出彩色视频图像
4. 视频压缩标准需支持H.265/H.264/ MJPEG；
5. 需具有≥1个RJ45 10M/100M自适应以太网口，需内置麦克风；
</t>
    </r>
    <r>
      <rPr>
        <sz val="10"/>
        <rFont val="宋体"/>
        <charset val="134"/>
        <scheme val="minor"/>
      </rPr>
      <t xml:space="preserve">6. </t>
    </r>
    <r>
      <rPr>
        <sz val="10"/>
        <rFont val="宋体"/>
        <charset val="134"/>
        <scheme val="minor"/>
      </rPr>
      <t>需支持</t>
    </r>
    <r>
      <rPr>
        <sz val="10"/>
        <rFont val="宋体"/>
        <charset val="134"/>
        <scheme val="minor"/>
      </rPr>
      <t>PoE</t>
    </r>
    <r>
      <rPr>
        <sz val="10"/>
        <rFont val="宋体"/>
        <charset val="134"/>
        <scheme val="minor"/>
      </rPr>
      <t>供电；</t>
    </r>
  </si>
  <si>
    <t>摄像机支架</t>
  </si>
  <si>
    <t>摄像机壁装支架</t>
  </si>
  <si>
    <t>双目垂直客流统计摄像机</t>
  </si>
  <si>
    <t>1.≥400万像素传感器；
2.信噪比≥62dB；
3.支持双码流技术，主码流分辨率≥2560x1440@25fps，子码流≥704x576@25fps；
4.支持H.264、H.265、MJPEG视频编码格式；
5.需支持DC12V与POE供电，且能在DC12V±30%范围内变化时可以正常工作；
6.可开启/关闭反向进入报警功能；
7.不重复统计客流数量</t>
  </si>
  <si>
    <t>人脸抓拍枪式摄像机</t>
  </si>
  <si>
    <t>1.≥400万像素传感器；
2.支持同时检测并且抓拍30张人脸，支持对运动人脸进行检测、跟踪、抓拍、评分、筛选输出最优的人脸抓图，支持最佳抓拍，快速抓拍；
3.支持前端人脸比对，支持最多3个人脸库的管理，支持最多9万张人脸的导入；
4.支持人脸库个数：3个；
5.每个人脸库支持的人脸数量：30000个，单张人脸不超过300KB；
6.接口类型:甩线；通讯接口:1个RJ45 10M / 100M /1000M自适应以太网口；</t>
  </si>
  <si>
    <r>
      <rPr>
        <sz val="10"/>
        <rFont val="宋体"/>
        <charset val="134"/>
        <scheme val="minor"/>
      </rPr>
      <t>1</t>
    </r>
    <r>
      <rPr>
        <sz val="10"/>
        <rFont val="宋体"/>
        <charset val="134"/>
        <scheme val="minor"/>
      </rPr>
      <t>.</t>
    </r>
    <r>
      <rPr>
        <sz val="10"/>
        <rFont val="宋体"/>
        <charset val="134"/>
        <scheme val="minor"/>
      </rPr>
      <t xml:space="preserve">采用铝合金材质；
</t>
    </r>
    <r>
      <rPr>
        <sz val="10"/>
        <rFont val="宋体"/>
        <charset val="134"/>
        <scheme val="minor"/>
      </rPr>
      <t>2.</t>
    </r>
    <r>
      <rPr>
        <sz val="10"/>
        <rFont val="宋体"/>
        <charset val="134"/>
        <scheme val="minor"/>
      </rPr>
      <t xml:space="preserve">支持最大承重1.0kg
</t>
    </r>
    <r>
      <rPr>
        <sz val="10"/>
        <rFont val="宋体"/>
        <charset val="134"/>
        <scheme val="minor"/>
      </rPr>
      <t>3.</t>
    </r>
    <r>
      <rPr>
        <sz val="10"/>
        <rFont val="宋体"/>
        <charset val="134"/>
        <scheme val="minor"/>
      </rPr>
      <t>支持壁装安装方式</t>
    </r>
  </si>
  <si>
    <t>人脸抓拍半球摄像机</t>
  </si>
  <si>
    <r>
      <rPr>
        <sz val="10"/>
        <rFont val="宋体"/>
        <charset val="134"/>
        <scheme val="minor"/>
      </rPr>
      <t xml:space="preserve">1.最大分辨率和帧率≥2688×1520@25fps，支持H.265/H.264编码；
</t>
    </r>
    <r>
      <rPr>
        <sz val="10"/>
        <rFont val="宋体"/>
        <charset val="134"/>
        <scheme val="minor"/>
      </rPr>
      <t>2</t>
    </r>
    <r>
      <rPr>
        <sz val="10"/>
        <rFont val="宋体"/>
        <charset val="134"/>
        <scheme val="minor"/>
      </rPr>
      <t>.支持同时检测并且抓拍≥</t>
    </r>
    <r>
      <rPr>
        <sz val="10"/>
        <rFont val="宋体"/>
        <charset val="134"/>
        <scheme val="minor"/>
      </rPr>
      <t>2</t>
    </r>
    <r>
      <rPr>
        <sz val="10"/>
        <rFont val="宋体"/>
        <charset val="134"/>
        <scheme val="minor"/>
      </rPr>
      <t xml:space="preserve">0张人脸，支持对人脸进行检测、跟踪、抓拍等；
</t>
    </r>
    <r>
      <rPr>
        <sz val="10"/>
        <rFont val="宋体"/>
        <charset val="134"/>
        <scheme val="minor"/>
      </rPr>
      <t>3.</t>
    </r>
    <r>
      <rPr>
        <sz val="10"/>
        <rFont val="宋体"/>
        <charset val="134"/>
        <scheme val="minor"/>
      </rPr>
      <t xml:space="preserve">在分辨率≥1920x1080@25fps，延时≤70ms；
</t>
    </r>
    <r>
      <rPr>
        <sz val="10"/>
        <rFont val="宋体"/>
        <charset val="134"/>
        <scheme val="minor"/>
      </rPr>
      <t>4</t>
    </r>
    <r>
      <rPr>
        <sz val="10"/>
        <rFont val="宋体"/>
        <charset val="134"/>
        <scheme val="minor"/>
      </rPr>
      <t>.需具有≥1个RJ45 10M/100M/1000M自适应以太网口、≥1个音频输入接口、≥1个音频输出接口、≥1个报警输入接口</t>
    </r>
    <r>
      <rPr>
        <sz val="10"/>
        <rFont val="宋体"/>
        <charset val="134"/>
        <scheme val="minor"/>
      </rPr>
      <t>5</t>
    </r>
    <r>
      <rPr>
        <sz val="10"/>
        <rFont val="宋体"/>
        <charset val="134"/>
        <scheme val="minor"/>
      </rPr>
      <t xml:space="preserve">、≥1个报警输出接口，内置麦克风；
</t>
    </r>
    <r>
      <rPr>
        <sz val="10"/>
        <rFont val="宋体"/>
        <charset val="134"/>
        <scheme val="minor"/>
      </rPr>
      <t>6</t>
    </r>
    <r>
      <rPr>
        <sz val="10"/>
        <rFont val="宋体"/>
        <charset val="134"/>
        <scheme val="minor"/>
      </rPr>
      <t xml:space="preserve">.需支持PoE供电，具有DC12V电源输出接口；
</t>
    </r>
    <r>
      <rPr>
        <sz val="10"/>
        <rFont val="宋体"/>
        <charset val="134"/>
        <scheme val="minor"/>
      </rPr>
      <t>7</t>
    </r>
    <r>
      <rPr>
        <sz val="10"/>
        <rFont val="宋体"/>
        <charset val="134"/>
        <scheme val="minor"/>
      </rPr>
      <t>.内置红外补光灯，红外补光距离需≥30米；防护等级需＞IP66，防暴等级≥IK10。</t>
    </r>
  </si>
  <si>
    <t>室外智能分析枪机</t>
  </si>
  <si>
    <t>≥400万像素
支持深度学习算法，提供精准的人车分类侦测、报警、联动跟踪
支持声光警戒：报警联动白光闪烁报警和声音报警，声音内容可选
支持区域入侵侦测、越界侦测、进入区域侦测和离开区域侦等智能侦测并联动跟踪
支持切换为人脸抓拍模式，最大同时抓拍5张人脸
内置扬声器：功率≥5w；30m不低于60dB
传感器类型: 1/2.8＂ progressive scan CMOS
最低照度: 彩色：0.005Lux @ (F1.6，AGC ON)；黑白：0.001Lux @(F1.6，AGC ON) ；0 Lux with IR
宽动态: 120dB超宽动态
焦距:4.8-110mm, 23倍光学变倍
视场角: 57.6°-2.7°(广角-望远)
水平范围: 360°
垂直范围: -15°-90°(自动翻转)
水平速度: 水平键控速度：0.1°-160°/s,速度可设;水平预置点速度：240°/s
垂直速度: 垂直键控速度：0.1°-120°/s,速度可设;垂直预置点速度：200°/s
主码流帧率分辨率: 50Hz:25fps (1920×1080); 60Hz:30fps (1920×1080)
视频压缩标准: H.265,H.264,MJPEG
网络存储: NAS (NFS, SMB/ CIFS), ANR
支持萤石接入；网络接口: RJ45网口，自适应10M/100M网络数据；；
SD卡扩展: 支持Micro SD(即TF卡)/Micro SDHC/Micro SDXC卡,最大支持256G
报警输入: 2路报警输入；报警输出: 1路报警输出；音频输入: 1路音频输入；音频输出: 1路音频输出；
白光照射距离: ≥30米；红外照射距离: ≥150米；</t>
  </si>
  <si>
    <t>宽动态半球摄像机</t>
  </si>
  <si>
    <t>≥400万1/2.7"CMOS ICR广角半球型网络摄像机，180°水平视场角，智能侦测，支持H.265编码，120dB宽动态，3D数字降噪，内置麦克风，红外灯补光, 最远≥10m</t>
  </si>
  <si>
    <t>室内报警半球摄像机</t>
  </si>
  <si>
    <t>≥400万1/2.7"CMOS 智能全彩半球网络摄像机
智能侦测：采用深度学习硬件及算法，提供精准的人车分类侦测，支持越界侦测，区域入侵侦测，进入区域侦测和离开区域侦测。
支持联动声音报警；全彩级高灵敏度感器，F1.0超大光圈镜头，为智能应用提供更清晰的视频流输入，全面提升智能业务处理的准确度
最低照度:彩色：0.0005 Lux@(F1.0，AGC ON)，0 Lux with Light
焦距和视场角:
4 mm@ F1.0，水平视场角：83.6°，垂直视场角：44.6°，对角线视场角：99.1°
6 mm@ F1.0，水平视场角：54.6°，垂直视场角：29.9°，对角线视场角：63.3°
宽动态范围:120 dB；景深范围:4 mm：2.1 m~∞ ; 6 mm：5.4 m~∞
视频压缩标准:H.265/H.264/MJPEG
存储功能:NAS(NFS，SMB/CIFS均支持)，支持Micro SD(即TF卡)/Micro SDHC/Micro SDXC卡(最大256 GB)
网络:1个RJ45 10 M/100 M自适应以太网口
报警:1输入，1输出（报警输出最大支持DC24 V，1 A或AC24 V，1 A）
音频:内置1个麦克风，内置1个扬声器</t>
  </si>
  <si>
    <t>室内球型摄像机</t>
  </si>
  <si>
    <t>≥400万像素2.5寸红外网络高清mini PTZ摄像机，支持≥4倍光学变倍，≥16倍数字变倍，支持超低照度，红外照射距离最远≥20m，支持区域入侵侦测、越界侦测、移动侦测等智能侦测功能，支持POE（802.3af）供电，支持Wi-Fi功能，内置麦克风，同时支持1路音频输入和1路音频输出，H.265编码</t>
  </si>
  <si>
    <t>室外球型摄像机</t>
  </si>
  <si>
    <t>≥400万像素7寸红外网络高清智能球机，支持265编码，支持≥23倍光学变倍，≥16倍数字变倍，支持宽动态达120dB，支持3D数字降噪，红外照射距离最远≥150m</t>
  </si>
  <si>
    <t>鱼眼全景摄像机</t>
  </si>
  <si>
    <t>1、360°全覆盖，可实现单IP同时输出3路不同方向的画面和1路特写画面；
2、全景画面看清人脸半径最远≥5m，看清人体半径最远≥15m；
3、支持全景联动功能，通过在客户端点击或者框选全景摄像机画面任意位置，特写摄像机可自动通过云台调整与变焦，将该区域置于画面中心。
4、全景摄像机：3个1/2.8＂ Progressive Scan CMOS，单通道最高分辨率及帧率可达1920×1080@30fps；
5、特写摄像机：1个1/2.8＂ 2MP Progressive Scan CMOS，最高分辨率及帧率可达1920 × 1080@30fps，≥4倍光学变倍，≥8倍数字变倍；
6、支持数字宽动态、透雾、强光抑制</t>
  </si>
  <si>
    <t>拾音器</t>
  </si>
  <si>
    <t>全向数字降噪拾音器；
拾音范围70平方米；音频传输距离3000米；灵敏度-38dB；信噪比 75dB；MINI DSP处理器；安装方式：吸顶安装（自带底座转接盘）；连接方式 3芯导线（红-电源  黑-公共地  黄-音频）；电源DC12V（9V-15V）；推荐电源：DC12V/1A，两线</t>
  </si>
  <si>
    <t>监控立杆</t>
  </si>
  <si>
    <t>3.5米立杆，含立杆基础</t>
  </si>
  <si>
    <t>彩色电梯摄像机</t>
  </si>
  <si>
    <t xml:space="preserve">200万1/2.7” CMOS日夜型迷你半球型网络摄像机；内置麦克风；
最低照度:彩色:0.01 Lux @ (F1.2, AGC ON),0 Lux with IR
镜头:2.8 mm@ F1.6, 水平视场角:114.8°,垂直视场角:62.1°,对角线视场角:135.6°
调整角度:水平-15~15°,垂直0~75°,旋转0-360°
宽动态范围:105dB数字宽动态；视频压缩标准:H.264/H.265/MJPEG；
最大图像尺寸:1920 × 1080；
存储功能:支持Micro SD(即TF卡)/Micro SDHC /Micro SDXC 卡(128G)断网本地存储,NAS(NFS,SMB/CIFS 均支持)
通讯接口:1 个RJ45 10M / 100M 自适应以太网口
工作温度和湿度:-10℃~40℃,湿度小于95%(无凝结)
电源供应:DC:12V±25%(支持防反接保护),POE:802.3af
电源接口类型:Φ5.5mm 圆口；功耗:DC:Max: 6.0W,PoE:Max:7.5W；红外照射距离:3m
防护等级:IP66；防暴等级:IK08
</t>
  </si>
  <si>
    <t>无线网桥</t>
  </si>
  <si>
    <t>2.4G电梯网桥，802.11n制式
成对包装，距离200米；2网口设计；
成对包装；支持轻智能统一管理功能</t>
  </si>
  <si>
    <t>硬盘控制器</t>
  </si>
  <si>
    <t>48盘位磁盘阵列，1024Mbps接入带宽，2个千兆数据口，1个千兆管理网口，支持视频流和图片、视频文件进行混合直写存储，8U 机架式48盘位，冗余电源，支持SATA硬盘，64位多核处理器，4GB高速缓存（可扩展到32GB），支持RAID 0、1、3、5、6、10、50，60、JBOD模式，网络协议：RTSP/ONVIF/PSIA/SIP（GB/T28181）</t>
  </si>
  <si>
    <t>硬盘</t>
  </si>
  <si>
    <t>6TB，监控专用SATA硬盘</t>
  </si>
  <si>
    <t>块</t>
  </si>
  <si>
    <t>客流统计应用服务器</t>
  </si>
  <si>
    <t>≥HG7169/≥64G DDR4/≥600G 10K SAS×2(RAID_1)/SAS_HBA/1GbE×2+10GbE×2/550W(1+1)/2U/16DIMM</t>
  </si>
  <si>
    <t>视频监控服务器机柜</t>
  </si>
  <si>
    <t>尺寸：600*1000*2000，金属网孔门，含PDU、风扇等</t>
  </si>
  <si>
    <t>视频综合管理平台</t>
  </si>
  <si>
    <t>接入原管理平台，新增1000录摄像机授权</t>
  </si>
  <si>
    <t>46寸拼接</t>
  </si>
  <si>
    <t>46寸液晶拼接屏，物理拼缝3.5mm，高亮，高刷新率</t>
  </si>
  <si>
    <t>电视墙</t>
  </si>
  <si>
    <t>4*5电视墙，定制</t>
  </si>
  <si>
    <t>操作台</t>
  </si>
  <si>
    <t>2联，平台式</t>
  </si>
  <si>
    <t>设备机柜</t>
  </si>
  <si>
    <t>42U，600*1000*2000MM（W*L*H）豪华机柜，1.0-2.0mm优质冷轧钢板，黑色前后网门，配置隔板2块</t>
  </si>
  <si>
    <r>
      <rPr>
        <sz val="10"/>
        <rFont val="宋体"/>
        <charset val="134"/>
      </rPr>
      <t>1.设备性能：交换容量≥19Tbps，包转发率≥3200Mpps，主控引擎≥2，整机业务板槽位数≥6；
2.实配双主控，双电源，百兆/千兆以太网电接口≥24个，千兆以太网光接口≥</t>
    </r>
    <r>
      <rPr>
        <sz val="10"/>
        <color rgb="FFFF0000"/>
        <rFont val="宋体"/>
        <charset val="134"/>
      </rPr>
      <t>24</t>
    </r>
    <r>
      <rPr>
        <sz val="10"/>
        <rFont val="宋体"/>
        <charset val="134"/>
      </rPr>
      <t>个，万兆以太网光口≥</t>
    </r>
    <r>
      <rPr>
        <sz val="10"/>
        <color rgb="FFFF0000"/>
        <rFont val="宋体"/>
        <charset val="134"/>
      </rPr>
      <t>48</t>
    </r>
    <r>
      <rPr>
        <sz val="10"/>
        <rFont val="宋体"/>
        <charset val="134"/>
      </rPr>
      <t>个。</t>
    </r>
  </si>
  <si>
    <t>设备网24口网络交换机</t>
  </si>
  <si>
    <r>
      <rPr>
        <sz val="10"/>
        <rFont val="宋体"/>
        <charset val="134"/>
      </rPr>
      <t>1. 交换容量≥400Gbps，包转发率≥140Mpps，以官网公布最小值为准；
2. 接口类型：10/100/1000BASE-T自适应以太网端口≥48个，支持POE供电；</t>
    </r>
    <r>
      <rPr>
        <sz val="10"/>
        <color rgb="FFFF0000"/>
        <rFont val="宋体"/>
        <charset val="134"/>
      </rPr>
      <t>万兆SFP+端口≥2个；</t>
    </r>
    <r>
      <rPr>
        <sz val="10"/>
        <rFont val="宋体"/>
        <charset val="134"/>
      </rPr>
      <t xml:space="preserve">
3. MAC地址表≥16K，路由表容量≥1K，ACL≥1K；
4. 支持10KV业务端口防雷能力；
5. 支持快速环网保护协议，支持Smartlink，支持RSTP功能，支持MSTP功能，支持PVST功能；
6. PoE供电≥700W。</t>
    </r>
  </si>
  <si>
    <t>设备网24口POE网络交换机</t>
  </si>
  <si>
    <r>
      <rPr>
        <sz val="10"/>
        <rFont val="宋体"/>
        <charset val="134"/>
      </rPr>
      <t>1. 交换容量≥300Gbps，包转发率≥100Mpps；
2. 接口类型：10/100/1000BASE-T自适应以太网端口≥24个（其中combo口≥4个），</t>
    </r>
    <r>
      <rPr>
        <sz val="10"/>
        <color rgb="FFFF0000"/>
        <rFont val="宋体"/>
        <charset val="134"/>
      </rPr>
      <t>万兆SFP+端口≥2个</t>
    </r>
    <r>
      <rPr>
        <sz val="10"/>
        <rFont val="宋体"/>
        <charset val="134"/>
      </rPr>
      <t>，支持POE供电；POE供电功率≥370W；
3. MAC地址表≥16K，路由表容量≥1K，ACL≥1K；
4. 支持10KV业务端口防雷能力；
5. 支持RRPP（快速环网保护协议），支持Smartlink，支持RSTP功能，支持MSTP功能，支持PVST功能。</t>
    </r>
  </si>
  <si>
    <t>设备网48口POE网络交换机</t>
  </si>
  <si>
    <r>
      <rPr>
        <sz val="10"/>
        <rFont val="宋体"/>
        <charset val="134"/>
      </rPr>
      <t>1. 交换容量≥400Gbps，包转发率≥140Mpps，以官网公布最小值为准；
2. 接口类型：10/100/1000BASE-T自适应以太网端口≥48个，支持POE供电，</t>
    </r>
    <r>
      <rPr>
        <sz val="10"/>
        <color rgb="FFFF0000"/>
        <rFont val="宋体"/>
        <charset val="134"/>
      </rPr>
      <t>万兆SFP+端口≥2个</t>
    </r>
    <r>
      <rPr>
        <sz val="10"/>
        <rFont val="宋体"/>
        <charset val="134"/>
      </rPr>
      <t xml:space="preserve">
3. MAC地址表≥16K，路由表容量≥1K，ACL≥1K；
4. 支持10KV业务端口防雷能力；
5. 支持快速环网保护协议，支持Smartlink，支持RSTP功能，支持MSTP功能，支持PVST功能；
6. PoE供电≥700W。</t>
    </r>
  </si>
  <si>
    <r>
      <rPr>
        <sz val="10"/>
        <color rgb="FFFF0000"/>
        <rFont val="宋体"/>
        <charset val="134"/>
      </rPr>
      <t>万</t>
    </r>
    <r>
      <rPr>
        <sz val="10"/>
        <rFont val="宋体"/>
        <charset val="134"/>
      </rPr>
      <t>兆光模块</t>
    </r>
  </si>
  <si>
    <t>合计</t>
  </si>
  <si>
    <t>一卡通门禁系统设备材料清单</t>
  </si>
  <si>
    <t>智能人脸识别+刷卡一体机</t>
  </si>
  <si>
    <t>支持触屏操作；
采用≥5英寸LCD触摸显示屏;
采用≥200万摄像头，面部识别距离0.3m-1m，支持照片视频防假；
支持≥1200张人脸白名单,识别速度快，准确率高；
设备支持通过TCP/IP网络平台下发导入卡、人脸数据，支持在断网模式下，单机运行功能；
设备支持数据网络上传功能，可将设备比对结果及照片实时上传给平台保存；
设备支持本地登录后管理、查询、设置设备参数，可通过U盘进行数据导入（人脸）及数据导出
可通过RS485接入安全门控模块，安全门控模块可以接入电控锁，在主机被恶意破坏的情况下，门不被打开。          
与医院现有系统相匹配</t>
  </si>
  <si>
    <t>单门电磁锁</t>
  </si>
  <si>
    <t>最大拉力：280kg(600Lbs)静态直线拉力；
支持锁状态反馈，门磁输出；
断电开锁；
具有电锁状态指示灯；
使用环境：室内；
适用门型：木门、玻璃门、金属门、防火门。</t>
  </si>
  <si>
    <t>双门电磁锁</t>
  </si>
  <si>
    <t>最大拉力：280kg(600Lbs)*2静态直线拉力；
支持锁状态反馈，门磁输出；
断电开锁；
具有电锁状态指示灯；
使用环境：室内；
适用门型：木门、玻璃门、金属门、防火门。</t>
  </si>
  <si>
    <t>出门按钮</t>
  </si>
  <si>
    <t>结构：塑料面板；
输出：常开；
类型：适合埋入式电器盒使用；
重量：0.07kg。</t>
  </si>
  <si>
    <t>双开关电源</t>
  </si>
  <si>
    <t>DC12V，5A开关电源，支持两路输出</t>
  </si>
  <si>
    <t>电磁锁电缆</t>
  </si>
  <si>
    <t>RVVP4*1.0</t>
  </si>
  <si>
    <t>米</t>
  </si>
  <si>
    <t>出门按钮电缆</t>
  </si>
  <si>
    <t>RVV2*1.0</t>
  </si>
  <si>
    <t>防盗报警系统设备材料清单</t>
  </si>
  <si>
    <t>128路报警主机</t>
  </si>
  <si>
    <t>两路R485总线，每路总线最长距离为1.2Km，两路总线左右延伸为2.4km
支持≥192个防区
采用多级密码管理机制
主机可设电话号码、手机号码或接警中心号码，可自由设置各组电话号码的接警类型和选择每组号码所要上传的事件类型
实现定时自动布/撤防,可根据工作日和休息日设置不同的定时自动布/撤防方案
支持无线遥控器，每个遥控器可对相应的操作员权限及所管理的分区进行布/撤防
支持关门布防防区、钥匙布/撤防防区类型等多达18种防区属性，实现与门禁系统联动。
自动记录最近发生的事件
支持PC机接警，多级电子地图显示
支持PC机在线对主机进行编程，摆脱编程困扰。</t>
  </si>
  <si>
    <t>控制键盘</t>
  </si>
  <si>
    <t>超大字符型中文液晶显示屏
对主机进行编程和查看报警事件
每个键盘可设置为主键盘和分区，实现对所有分区/单个分区进行布撤防等操作
可开启面板快速求助、紧急报警和火警功能
具有外壳防拆报警功能</t>
  </si>
  <si>
    <t>报警专用后备电源</t>
  </si>
  <si>
    <t>免维护，在寿命期内无需补加电液
采用电阻极小的内部件，体现最高的放电效率
采用耐腐蚀优质合金及科学的内部结构设计，实现电池的长寿命
产品一致性好，各节电池间压差别极小
最优化设计，电池比能量高</t>
  </si>
  <si>
    <t>总线扩展模块</t>
  </si>
  <si>
    <t>提供4路隔离电源和4路隔离RS485信号接口，具有短路隔离功能，可有效防区因线路短路、接错而引起的系统故障
改变系统拓扑结构（布线方式）
中继作用，延长布线距离1200米
提供备用电池接口，可自动充电和交直流电源自动切换，并具有电池过放电保护，延长电池使用寿命</t>
  </si>
  <si>
    <t>网络转换模块</t>
  </si>
  <si>
    <t>支持网络接口和RS-232R接口,通过拨动开关切换。
支持TCP和HTTP网络协议。
支持10M/100M的网络传输速率。
支持局域网传输数据。
通过网络接口和RS-232R接口，可远程进行编程数据的上载或下载，接警、反向控制等功能。
本地和目标IP、端口号、子网掩码、网关可设置。
网络断线时，可以缓存事件信息，网络恢复时向中心发送。</t>
  </si>
  <si>
    <t>单地址码模块</t>
  </si>
  <si>
    <t>RS485总线接口
提供1个标准线尾电阻回路防区
带有总线通讯保护电路
当所连接的探测设置被非法断开时，会发出报警信息</t>
  </si>
  <si>
    <t>声光报警器</t>
  </si>
  <si>
    <t>闪动频次：150次/分钟
声压：110+/-3(dB/1m)</t>
  </si>
  <si>
    <t>紧急报警按钮</t>
  </si>
  <si>
    <t>连接方式：COM.,N/O</t>
  </si>
  <si>
    <t>控制软件</t>
  </si>
  <si>
    <t>1、支持windows操作系统（32位和64位）
2、用户容量为≥100用户；
3、详尽的用户资料管理系统；
4、完善的数据库备份、恢复；
5、支持电子地图（包括报警区地图和用户防区布局地图）；
6、支持微信信息推送，定位导航，维修管理，派警，缴费，巡更管理，出警管理；
7、详细的历史报警数据查询及打印；
8、支持电子表记录并可打印；
10、兼容主流报警主机及各类报告格式；兼容多种接警设备；
13、支持未按时布控提醒与统计
14、多级账号管理，不同权限控制。
15、支持视频联动，可报警与视频复核。
16、支持手机APP布撤防,查看警情，远程控制与编程，报警与视频复核，信息记录与查询。</t>
  </si>
  <si>
    <t>开关电源</t>
  </si>
  <si>
    <t>12V 6A</t>
  </si>
  <si>
    <t>UPS供电系统设备材料清单</t>
  </si>
  <si>
    <t>监控室</t>
  </si>
  <si>
    <t>UPS主机</t>
  </si>
  <si>
    <t>30KVA，三进三出，在线式</t>
  </si>
  <si>
    <t>电池柜</t>
  </si>
  <si>
    <t>含32只电池及1台电池柜，32只12V 100AH免维护蓄电池，</t>
  </si>
  <si>
    <t>UPS输出配电箱</t>
  </si>
  <si>
    <t>为所有楼层机柜及弱电设备供电，定制，开关数量详图</t>
  </si>
  <si>
    <t>总配电柜</t>
  </si>
  <si>
    <t>为信息机房UPS及机房市电设备供电</t>
  </si>
  <si>
    <t>楼层UPS配电箱</t>
  </si>
  <si>
    <t>为楼层机柜及弱电设备供电</t>
  </si>
  <si>
    <t>地下室分控中心</t>
  </si>
  <si>
    <t>20KVA，三进三出，在线式</t>
  </si>
  <si>
    <t>信息发布及LED大屏显示系统设备材料清单</t>
  </si>
  <si>
    <t>一层门诊大厅</t>
  </si>
  <si>
    <t>室内表贴全彩(P2)</t>
  </si>
  <si>
    <r>
      <rPr>
        <sz val="10"/>
        <color theme="1"/>
        <rFont val="宋体"/>
        <charset val="134"/>
      </rPr>
      <t xml:space="preserve">1.像数点间距:≤2mm
2.像素密度:≥250000 Dots/㎡.
3.像素构成：1R1G1B  
</t>
    </r>
    <r>
      <rPr>
        <sz val="10"/>
        <color theme="1"/>
        <rFont val="宋体"/>
        <charset val="134"/>
      </rPr>
      <t>4</t>
    </r>
    <r>
      <rPr>
        <sz val="10"/>
        <color theme="1"/>
        <rFont val="宋体"/>
        <charset val="134"/>
      </rPr>
      <t xml:space="preserve">.模组功率:≤23w  
</t>
    </r>
    <r>
      <rPr>
        <sz val="10"/>
        <color theme="1"/>
        <rFont val="宋体"/>
        <charset val="134"/>
      </rPr>
      <t>5</t>
    </r>
    <r>
      <rPr>
        <sz val="10"/>
        <color theme="1"/>
        <rFont val="宋体"/>
        <charset val="134"/>
      </rPr>
      <t xml:space="preserve">.驱动方式1\40扫恒流驱动 
</t>
    </r>
    <r>
      <rPr>
        <sz val="10"/>
        <color theme="1"/>
        <rFont val="宋体"/>
        <charset val="134"/>
      </rPr>
      <t>6</t>
    </r>
    <r>
      <rPr>
        <sz val="10"/>
        <color theme="1"/>
        <rFont val="宋体"/>
        <charset val="134"/>
      </rPr>
      <t xml:space="preserve">.每平方米最大功耗：≤439 W/㎡ 
</t>
    </r>
    <r>
      <rPr>
        <sz val="10"/>
        <color theme="1"/>
        <rFont val="宋体"/>
        <charset val="134"/>
      </rPr>
      <t>7</t>
    </r>
    <r>
      <rPr>
        <sz val="10"/>
        <color theme="1"/>
        <rFont val="宋体"/>
        <charset val="134"/>
      </rPr>
      <t xml:space="preserve">.为保护视力，显示屏亮度需达到≥500 cd/㎡
</t>
    </r>
    <r>
      <rPr>
        <sz val="10"/>
        <color theme="1"/>
        <rFont val="宋体"/>
        <charset val="134"/>
      </rPr>
      <t>8</t>
    </r>
    <r>
      <rPr>
        <sz val="10"/>
        <color theme="1"/>
        <rFont val="宋体"/>
        <charset val="134"/>
      </rPr>
      <t xml:space="preserve">.亮度均匀性＞0.95 具备低功耗高均匀度特点
</t>
    </r>
    <r>
      <rPr>
        <sz val="10"/>
        <color theme="1"/>
        <rFont val="宋体"/>
        <charset val="134"/>
      </rPr>
      <t>9</t>
    </r>
    <r>
      <rPr>
        <sz val="10"/>
        <color theme="1"/>
        <rFont val="宋体"/>
        <charset val="134"/>
      </rPr>
      <t xml:space="preserve">.屏幕水平视角:140°±10°垂直视角:140°±10°
</t>
    </r>
    <r>
      <rPr>
        <sz val="10"/>
        <color theme="1"/>
        <rFont val="宋体"/>
        <charset val="134"/>
      </rPr>
      <t>10</t>
    </r>
    <r>
      <rPr>
        <sz val="10"/>
        <color theme="1"/>
        <rFont val="宋体"/>
        <charset val="134"/>
      </rPr>
      <t>.换帧频率≥60帧/秒，使用寿命≥10万小时，
1</t>
    </r>
    <r>
      <rPr>
        <sz val="10"/>
        <color theme="1"/>
        <rFont val="宋体"/>
        <charset val="134"/>
      </rPr>
      <t>1</t>
    </r>
    <r>
      <rPr>
        <sz val="10"/>
        <color theme="1"/>
        <rFont val="宋体"/>
        <charset val="134"/>
      </rPr>
      <t>.刷新频率≥3200 HZ。</t>
    </r>
  </si>
  <si>
    <t>平米</t>
  </si>
  <si>
    <t>发送卡</t>
  </si>
  <si>
    <t>1、输入分辨率 ： 高达1280×1024、1024×1200、1600×848、1920×712、2048×668（宽、高可自定义）
2、带载能力 ： 130万像素
3、供电电压 ： AC-100-240V-50/60HZ
4、控制方式 ： USB接口控制
5、视频接口 ： DVI
6、视频格式 ： RGB
7、输出接口 ： 双网口</t>
  </si>
  <si>
    <t>张</t>
  </si>
  <si>
    <t>接收卡</t>
  </si>
  <si>
    <t>1、单卡输出：RGB 数据 16 组；
2、单卡输出：RGB 数据 20 组；
3、单卡输出串行数据： 64 组；
4、单卡带载：≥256×226像素；
5、支持配置文件回读</t>
  </si>
  <si>
    <t>LED显示屏控制系统</t>
  </si>
  <si>
    <t>LED屏管理软件，用于LED显示信息的控制与处理</t>
  </si>
  <si>
    <t>视频处理器</t>
  </si>
  <si>
    <t xml:space="preserve">多种信号源的切换，可接入电视机顶盒播放电视节目 </t>
  </si>
  <si>
    <t>IP控制器</t>
  </si>
  <si>
    <t>I5处理器，8G内存，1T硬盘，2G独立显存的显卡</t>
  </si>
  <si>
    <t>显示屏钢结构及包边及装饰</t>
  </si>
  <si>
    <t>与显示屏配套</t>
  </si>
  <si>
    <t>病房护理呼叫系统设备材料清单</t>
  </si>
  <si>
    <t>信息交互设备</t>
  </si>
  <si>
    <t>配置≥2颗Intel Xeon-Silver 4210R (2.4GHz/10-core/85W)处理器；
内存：≥配置512GB，≥24个内存插槽；
支持配置双M.2卡配置Raid1；
配置≥6块4TB 12G SAS 7.2K 3.5in EP HDD热插拔硬盘作为数据盘，配置≥2块480GB SATA SSD热插拔硬盘作为系统盘；
阵列卡：配置一张12Gbps SAS磁盘阵列控制器，支持Raid0/1/10/5/50/6/60, Raid 1/10 ，含≥2GB缓存，支持缓存数据保护，配置超级电容模块，后备保护不受时间限制；
配置≥4个1G-BaseT 多功能以太网接口，≥2端口万兆以太网多功能网卡，配置≥2颗万兆多模模块，≥1个千兆独立远程管理端口；
电源：配置≥2块800W白金交流热插拔冗余电源；
售后服务：全新原装正品国内渠道行货，提供原厂3年7X24小时免费质保的售后服务，原厂工程师提供上门安装服务，按照三包政策提供产品保修卡和说明书。</t>
  </si>
  <si>
    <t>管理平台系统软件</t>
  </si>
  <si>
    <r>
      <rPr>
        <sz val="10"/>
        <color indexed="8"/>
        <rFont val="宋体"/>
        <charset val="134"/>
      </rPr>
      <t xml:space="preserve">1. 整个系统的服务管理，是终端管理、系统运行、病床病房信息管理、医护信息管理等综合服务平台。
2. 采用B/S模式构建，Web浏览无需安装控件，B/S客户端通过互联网远程访问，凭科室账户权限登录系统管理平台，能够实现对异地或区域相隔较远的分院等分支机构的设备进行统一管理。
3. 负责整个系统的资料管理、分级管理、分级控制转移或设置，与HIS系统的数据交换对接处理等。
4. 可对系统内所有所有呼叫设备统一进行管理。
5. 可通过HIS系统对医院的各科室、护士站、医生护士、病人的相关信息进行记录并管理。
6. 系统在联网的情况下，将各个病区的呼叫记录汇总至网络服务器，随时查看，有助于医院管理层对临床护理的一些基本管理。
7. 该系统管理平台软件的运行以否，不会影响整个医护系统的正常工作。
</t>
    </r>
    <r>
      <rPr>
        <sz val="10"/>
        <color indexed="8"/>
        <rFont val="宋体"/>
        <charset val="134"/>
      </rPr>
      <t>8、包含与HIS系统的接口费。</t>
    </r>
  </si>
  <si>
    <t>IP网络寻呼主机</t>
  </si>
  <si>
    <t>1.名称：寻呼主机  
2.类别、规格：满足设计
3.安装方式：放置于桌面上</t>
  </si>
  <si>
    <t>护士站主机</t>
  </si>
  <si>
    <t>1.名称:护士站主机
2.参数：基于TCP/IP网络协议传输对讲语音和数据信息、采用≥10英寸的液晶显示屏，触摸式操作、支持手柄、免提两种方式的全双工对讲，对讲音频采样率≥16KHz、内置高清摄像头，支持主机间双向可视对讲、支持对床位分机进行MP3文件广播、喊话广播，播放文件广播的同时可以对讲通话、支持检测床位分机的在线状态，本机可播报提醒床位分机的掉线信息、支持语音播报，可播报呼入分机的房床号、支持对通话过程录音录像，并可本机查询播放录制的文件、支持获取HIS数据信息，可自动更新并显示床位一览和住院患者详细信息、支持护士交接班时留影留言功能，可本机查看回放、支持托管功能，可将本机所管理的床位分机托管给其它主机接听对讲、支持呼叫转移，可将床位分机的呼叫信息转移到其他主机上、支持标准SIP协议，可与VOIP网络电话互联互通、支持音频输入、录音输出、RS485通讯、报警输出、USB、HDMI接口；
3.未尽事宜满足设计及规范要求</t>
  </si>
  <si>
    <t xml:space="preserve">IP床位分机 </t>
  </si>
  <si>
    <t>1.名称：IP床位分机 
2.类别、规格：基于TCP/IP网络协议传输对讲语音和数据信息、采用≥10英寸的液晶显示屏，分辨率≥1280x800像素、支持与护士站主机全双工对讲，对讲音频采样率≥16KHz、支持获取HIS数据信息,自动更新并显示患者的姓名、性别、年龄、护理等级，以及医护人员的姓名和照片、支持一键解除该房间的呼叫报警信息、支持外接门灯、洗手间报警按钮；
3.未尽事宜满足设计及规范要求</t>
  </si>
  <si>
    <t xml:space="preserve">IP门口机 </t>
  </si>
  <si>
    <t xml:space="preserve">1.名称：可视对讲分机
2.安装高度：壁挂式安装,底部距地面约1.4米
3.类别、规格：基于TCP/IP网络协议传输对讲语音和数据信息、采用≥7英寸的液晶显示屏，触摸式操作，嵌入式安装、支持全双工对讲，对讲音频采样率≥16KHz、支持请求增援、服务评价、住院费用查询、药费详单查询、支持显示床位号、责任医生姓名、责任护士姓名、支持显示患者的姓名、性别、年龄、入院时间、护理等级、饮食类型、过敏类型、诊断信息、支持外接洗手间报警按钮、门灯、支持POE供电，符合IEEE02.3af标准、支持本机IP地址冲突时，本机屏显提示、支持远程在线升级软件。
4.未尽事宜满足设计及规范要求
</t>
  </si>
  <si>
    <t>淋浴间分机</t>
  </si>
  <si>
    <t>1.名称 ：淋浴间分机
2.型号 ：防水等级符合IPX8要求、支持标准86盒安装设计、支持拉绳和按键两种报警方式。
3.规格：外壳材料:不锈钢;识度距离:3-5cm;
4.未尽事宜满足设计及规范要求</t>
  </si>
  <si>
    <t>门灯</t>
  </si>
  <si>
    <t>1.名称：门灯
2.安装高度：病房门外侧上方10cm~20cm居中磁吸式安装
3.未尽事宜满足设计及规范要求</t>
  </si>
  <si>
    <t>液晶病员一览表</t>
  </si>
  <si>
    <r>
      <rPr>
        <sz val="10"/>
        <color indexed="0"/>
        <rFont val="宋体"/>
        <charset val="134"/>
      </rPr>
      <t>1.名称：液晶病员一览表
2.参数：采用一体机硬件及结构设计，显示屏≥</t>
    </r>
    <r>
      <rPr>
        <sz val="10"/>
        <color indexed="0"/>
        <rFont val="宋体"/>
        <charset val="134"/>
      </rPr>
      <t>6</t>
    </r>
    <r>
      <rPr>
        <sz val="10"/>
        <color indexed="0"/>
        <rFont val="宋体"/>
        <charset val="134"/>
      </rPr>
      <t>0英寸，分辨率不低于1920x1080像素、基于TCP/IP网络协议传输数据信息、支持获取HIS数据信息，可自动更新并显示床位一览和住院患者详细信息、硬件配置≥四核1.8GHz、≥2G内存、≥8G Flash、显示屏亮度≥250cd/㎡
3.未尽事宜满足设计及规范要求</t>
    </r>
  </si>
  <si>
    <t>液晶走廊显示屏</t>
  </si>
  <si>
    <t>1.名称：走廊显示屏 
2.参数：基于TCP/IP网络协议传输数据信息、采用双面液晶显示屏，屏幕≥25英寸，分辨率≥2560*1080像素、支持显示病床呼叫、洗手间报警、请求增援、进入护理状态信息、支持远程在线升级软件；
3.未尽事宜满足设计及规范要求</t>
  </si>
  <si>
    <t>控制盒</t>
  </si>
  <si>
    <t>1.与液晶显示屏搭配使用，通过局域网与997S服务器进行网络数据传输，对数据进行直观的视觉化展示。
2.采用HDMI高清线缆连接液晶屏，其显示分辨率≥1920*1080。
3.采用Linux，其服务器等级的系统稳定性保证液晶电视7X24的工作稳定性。
4.网络多媒体控制器的模板化界面，可根据医院各个护理单元不同的需求定制显示界面，充分满足不同科室的差异化需求。</t>
  </si>
  <si>
    <t>HDMI线缆</t>
  </si>
  <si>
    <t>HDMI高清线，2米</t>
  </si>
  <si>
    <t>根</t>
  </si>
  <si>
    <t>设备专用电源</t>
  </si>
  <si>
    <t>配套于病房门口机和病床分机使用，每台电源可配4台分机，12V/4A</t>
  </si>
  <si>
    <t>排队叫号系统设备材料清单</t>
  </si>
  <si>
    <t>位置</t>
  </si>
  <si>
    <t>诊室门口</t>
  </si>
  <si>
    <t>诊室显示屏</t>
  </si>
  <si>
    <t>1. CPU：≥ 4核，主频≥1.5GHz
2. GPU：≥ Mali-450
3. 内存：≥1GB DDR3
4. 存储：≥8GB eMMC
5. 操作系统：≥Android6.0
6. 屏幕尺寸：≥21.5吋
7. 显示分辨率：≥ 1080*1920
8. 显示比例：16:9
9. 可视角度：左右88°、上下88°
10. 显示对比度：4000:1
11. 显示响应时间：≤6ms
12. 网络接口：RJ45*1
13. WIFI接口：2.4GHz
14. 扬声器：2*5W/ 8Ω
15. USB接口：USB*2
16. TF卡插槽：最高支持 ≥64G
17. HDMI接口：≥1*HDMI IN
18. 安装尺寸：整体高度≤905mm，宽度≤313mm，屏体厚度≤23mm，门牌高度≤104
19. 扫描功能：支持识别电子和纸质的二维码、一维码
20. NFC刷卡：支持就诊卡刷卡
21. 可扩展功能：身份证读卡器
22. 设备工作电压：220V/12V
23. 使用寿命：≥6万小时
24. 安装方式：壁挂
25. CCC认证：产品需提供中国国家强制性产品认证证书
26.包含设备软件授权，与医院现有系统相匹配</t>
  </si>
  <si>
    <t xml:space="preserve">
</t>
  </si>
  <si>
    <t>窗口</t>
  </si>
  <si>
    <t>叫号显示屏</t>
  </si>
  <si>
    <t>1. CPU：≥4核，主频 ≥1.5GHz
2. GPU：≥Mali-450
3. 内存：≥1GB DDR
4. 存储：≥8GB eMMC
5. 操作系统：≥Android6.0
6. 屏幕尺寸：≥32吋
7. 显示分辨率：≥1920*1080
8. 显示比例：16:9
9. 可视角度：左右88°、上下88°
10. 显示对比度：4000:1
11. 显示响应时间：≤6ms
12. 网络接口：RJ45*1
13. 扬声器：2×8W(8Ω)
14. USB接口：USB*2
15. TF卡插槽：≥64G
16. HDMI接口：≥1*HDMI IN
17. 设备工作电压：220V
18. 使用寿命：≥6万小时
19. 安装方式：壁挂
20. 包含设备软件授权，与医院现有系统相匹配</t>
  </si>
  <si>
    <t>等候区</t>
  </si>
  <si>
    <t>叫号等候显示屏</t>
  </si>
  <si>
    <t xml:space="preserve">1. CPU：≥4核，主频≥ 1.5GHz
2. GPU：≥Mali-450
3. 内存：≥1GB DDR
4. 存储：≥8GB eMMC
5. 操作系统：≥Android6.0
6. 屏幕尺寸：≥55吋
7. DLED：直下式DLED
8. 显示分辨率：≥1920*1080
9. 显示比例：16:9
10. 可视角度：左右88°、上下88°
11. 显示对比度：4000:1
12. 显示响应时间：≤6ms
13. 网络接口：RJ45*1
14. 扬声器：2×8W(8Ω)
15. USB接口：USB*2
16. TF卡插槽：≥64G
17. HDMI接口：1*HDMI IN
18. 设备工作电压：220V
19. 使用寿命：≥6万小时
20. 安装方式：壁挂
21. CCC认证：产品需提供中国国家强制性产品认证证书
22. 包含设备软件授权，与医院现有系统相匹配
</t>
  </si>
  <si>
    <t>一体式屏幕支架</t>
  </si>
  <si>
    <t>定制，箱体式结构，固定于顶板或墙面，颜色与整体装修风格协调。
叫号显示屏嵌入式安装，屏体位置挡板可拆卸。</t>
  </si>
  <si>
    <t>自助签到终端</t>
  </si>
  <si>
    <t>1. CPU：≥4核，主频≥ 1.8GHz
2. GPU：≥Mali-T764
3. 内存：≥2GB DDR3
4. 存储：≥16GB eMMC
5. 操作系统：支持Android9.0
6. 屏幕尺寸：≥23.6吋
7. 显示分辨率：1080*1920
8. 响应时间：响应时间≤ 5ms
9. 触摸方式：触摸点数 标配10点触摸,可实现放大缩小图片等多点触摸功能
10. 触摸有效识别 ≥1.5mm，扫描频率 200Hz，扫描精度 4096×4096，点击次数≥5000万次,抗光干扰 阳光、白炽灯、日光灯等强光变化时正常使用， 触摸数据输出方式坐标输出，表面硬度 物理钢化,莫氏 7 级防爆玻璃
11. 扫描模块：可识别各种静止/运动的一维条码（如C128、C39等） 和二维条码（如Data Matrix、PDF417、QR等），外表紧凑，便于安装，更 易于集成各种工业网络环境；可有效识别所有常用一维和二维码；支持感应 触发、数据触发和光电触发三种触发功能；支持运动识读，扫描灵敏；支持 二维码自感应读取；支持标准USB数据线和RS-232；IP64工业等级
12. 扫描口具有OCR扫描身份证功能；
13. 打印模块：热敏行式打印，打印宽度：79.5 ±0.5 毫米；打印密度：203dpi × 203dpi，打印速度：150 mm/s；切纸功能：自动切纸（半切/全切）；缺纸检测：缺纸检测、缺纸报警;
14. CCC认证：产品需提供中国国家强制性产品认证证书;
15. 包含设备软件授权，与医院现有系统相匹配</t>
  </si>
  <si>
    <t>辅材</t>
  </si>
  <si>
    <t>功放</t>
  </si>
  <si>
    <t>两路话筒输入，两路线路输入，其中一路话筒有优先功能，额定输出功率≥40W，输出形式（一）定阻8-16Ω，（二）定压110V，频率响应40Hz±18KHz±0.5dB</t>
  </si>
  <si>
    <t>吸顶喇叭</t>
  </si>
  <si>
    <t>喇叭单元6.5寸，功率大小≥6W，安装开孔165mm，外部尺寸198mm*50mm 定压输入70-100v</t>
  </si>
  <si>
    <t>背景音乐系统设备材料清单</t>
  </si>
  <si>
    <t>单价</t>
  </si>
  <si>
    <t>合价</t>
  </si>
  <si>
    <t>数字广播系统</t>
  </si>
  <si>
    <t>管理服务器</t>
  </si>
  <si>
    <t>1.屏幕尺寸：≥15英寸
2.屏幕颜色：TFT262144色真彩色
3.操控方式：1024 x 768分辨率液晶电阻式(五线)触摸屏
4.工作环境温度：环境温度：5℃～40℃
5.工作环境湿度：相对湿度：20%～80%相对湿度，无结露
6.主板：Intel NM10芯片组，X86架构
7.标准接口：1 x PS/2接口；6 x 串口；1 x 并口；1 x VGA；4 xUSB口
8.硬盘：128G SSD 固态硬盘
9.内存：DDR3 800MHz 2G(因产品不断升级，容量会不断增加)
10.网卡：Realtek RTL8103EL，1000M
11.CPU：Intel 双核两线程，1.8GHz
12.系统音频信号信噪比：LINE：70dB；MIC：60dB
13.系统音频信号失真度：1KHz&lt;0.5%
14.系统音频信号标准输入电平：LINE：300mV； MIC：5mV
15.系统音频信号标准输出电平：0dBV
16.输入电源：AC ～220V 50Hz</t>
  </si>
  <si>
    <t xml:space="preserve">台 </t>
  </si>
  <si>
    <t>数字广播系统软件（含加密狗）</t>
  </si>
  <si>
    <t>1.IP网络软件加密设备，软件注册使用加密狗方式，注册时可有效设定授权终端数量及使用时间期限。</t>
  </si>
  <si>
    <t>DVD播放器</t>
  </si>
  <si>
    <t>1.标准机箱尺寸设计，1U高度铝合金面板；
2.微电脑控制，轻触式按键操作；
3.吸入式机芯，防尘效果更好，使用寿命更长；
4.高亮度动态VFD荧光显示，清晰醒目；
5.采用进口数码机芯，系统+ESS解码方案，超强纠错功能；
6.自动播放控制，全数码伺服；
7.可播放：CD/VCD/MP3/DVD碟片；
8.1路音频信号左右声道（L /R）输出；
9.内置宽频高保真监听扬声器，音质丰满、清晰；并设有监听音量调节旋钮，音量可调；
10.内置MP3播放器，可读USB和SD卡；
11.可通过面板按键或红外遥控器控制操作。</t>
  </si>
  <si>
    <t>调谐器</t>
  </si>
  <si>
    <t>1.标准机柜式设计（1U）；
2.高亮度动态VFD荧光显示，清晰醒目，微电脑控制，轻触式按键操作；
3.调频、调幅（AM/FM）立体声二波段接收可选，电台频率记忆存储可达99个；
4.电台频率自动搜索存储功能，且有断电记忆功能；
5.采用石英锁相环路频率合成器式调谐回路技术，接收频率精确稳定；
6.两组接收天线输入：AM接收天线输入；FM接收天线75Ω输入；
7.1路音频信号左右声道（L /R）输出；
8.可通过面板按键或红外遥控器控制操作。</t>
  </si>
  <si>
    <t>电源时序器</t>
  </si>
  <si>
    <t>1.8通道电源时序打开/关闭。
2.远程控制（上电+24V直流信号）8通道电源时序打开/关闭—当电源开关锁处于off位置时有效；支持配置CH1和CH2通道为受控或不受控状态。
3.当远程控制有效时同时控制后板ALARM（报警）端口导通—起到级联控制ALARM（报警）功能。
4.单个通道最大负载功率3500W，所有通道负载总功率达6000W。
5.输入连接器：大功率电源连接器。 
6.输出连接器：4个16A电源插座和4个10A电源插座。</t>
  </si>
  <si>
    <t>消防报警矩阵</t>
  </si>
  <si>
    <t>标准机箱设计，2U铝合金面板；人性化的抽手设计，美观实用
有短路报警信号输入时自动播放预先设定好的警笛或固化录音
内置1路火警、1路钟声提示音、1路紧急疏散人群提示音
1路短路输入，1路短路输出功能，支持手动与自动播放
可擦写8000次（正常操作工作条件）、1分钟IC固化录音
两种放音功能选择：警笛、固化录音
MIC或LINE两种录音输入方式选择
录音电平可调、输出电平可调
可手动强制报警及播放录音
报警及播放录音时面板上LED会作出相应指示
内置2W监听喇叭功能</t>
  </si>
  <si>
    <t>网络监听音箱</t>
  </si>
  <si>
    <t>1.体化壁挂式设计，木质箱体，精致美观，工艺考究，尽显高档气质；
2.集IP网络音频解码、数字功放、音箱于一体，音频采用硬解码形式，集成IP网络硬件解码模块，可接收来自服务器远程传送的音乐进行实时播放，同时能接收单向广播呼叫功能；3、采用高速工业级双核(ARM+DSP)芯片，启动时间≤1秒；
3.内置立体声功率放大器，输出阻抗/功率：8Ω/2x20W，音质达到CD级；
4.具有1路话筒输入、1路立体声线路输入、1路音频线路输出接口；
5.具有1路RJ45 10/100M网络接口，直接接入网络即可使用；
6.具有1组辅音箱输出接口，能外接辅音箱（定阻）；
7.具有高音、低音、总音量调节旋纽，实现本地灵活调节功能；
8.具有本地线路输入、话筒输入调节旋纽，在本地可直接对外接的音源及话筒灵活调整节；
9、能通过IP网络广播软件对音量进行远程任意调节；
10.内置6.5寸低音+3寸高音高保真喇叭单元；
11.可选配模拟备份功能，当网络断线的时候启用模拟备份系统；
12.有以太网口的地方即可接入，支持跨网段和跨路由。</t>
  </si>
  <si>
    <t>寻呼话筒</t>
  </si>
  <si>
    <t>1、标配1个10/100M  RJ45网络交换机接口，支持局域网与广域网
2、采用高亮LCD屏显示,设有轻触式按键，操作简单易懂
3、设有全双工双向对讲功能，输入IP终端机号可实现广播或对讲；
4、设有远程呼叫功能，可实现全区、分组或独立分区自由选择呼叫；
5、设有文件广播功能，可远程控制服务系统上的节目播放到任何终端，并可控制音量调节
6、设有现场监听功能，可对每个具有监听拾音器终端的工作状态进行监听
7、设有节目点播功能，可通过面板上的键盘自由点播服务器上的歌曲
7、采用高指向拾音麦克风及2W全频喇叭，声音洪亮清晰
8、把终端本身自带线路输入信号，实时编码成高音质音频数据流广播到指定的终端； 
9、具有呼叫钟声提示功能，在对讲时可自定义来去电提示音，并具有多个终端同时寻呼自动排队等待或转接功能。</t>
  </si>
  <si>
    <t>壁挂音箱</t>
  </si>
  <si>
    <t>全频喇叭/高频喇叭：6.5″x1；                                                                                                                                                                               额定功率:6W；                                                                                                                                                                               最大功率:10W；                                                                                                                                                                               输入电压:70/100V；                                                                                                                                                                 灵敏度(1m,1W):92db；                                                                                                                                                                     最大声压级：100dB
频  响：80-14,000Hz</t>
  </si>
  <si>
    <t>20W室外防水音柱</t>
  </si>
  <si>
    <t>1.功率(100V)：20W, 40W
2.频率响应：120Hz-16KHz
3.灵敏度：96dB
4.喇叭单元：6.5″x1″
5.防护等级：IP66</t>
  </si>
  <si>
    <t>只</t>
  </si>
  <si>
    <t>150W网络功放</t>
  </si>
  <si>
    <t>1.网络接口：标准RJ45输入
2.传输速率：100Mbps
3.支持协议：TCP/IP,UDP
4.音频格式：MP3
5.音频模式：16位CD音质
6.采样率：8KHz～48KHz
7.EMC输入灵敏度：775mV  (非平衡）
8.AUX输入灵敏度：350mV  (非平衡）
9.MIC输入灵敏度：5mV   (非平衡）
10.AUX输出幅度：1000mV  2路莲花座输出接口
11.AUX输出阻抗：470Ω
12.高音提升、衰减：±10dB
13.低音提升、衰减：±10dB
14.额定功率：150W</t>
  </si>
  <si>
    <t>2米豪华机柜</t>
  </si>
  <si>
    <t>数字时钟系统设备材料清单</t>
  </si>
  <si>
    <t>数字指针式子钟</t>
  </si>
  <si>
    <t>显示内容：时分；
接口：RJ45(NTP)；
自走时精度：0.3S/天；
环境要求：－10℃～+65℃；MTBF：≥6万小时
1、可WEB远程管理配置,也可集中统一管理配置.。        
2、双IP地址切换，根据网络现状自动更改指向主备母钟。
3、具有自动刷新功能，可设置显示模式，支持监控系统的直接控制，通讯故障检测功能；
4、自动获取母钟信号同步，支持NTP网络对时,接口方式：以太网RJ45接口，可与计算机局域网共用网络、共用交换机；
5.可实时检测显示子钟设备温度及时间状态。
6.具备远程自动开关机功能。</t>
  </si>
  <si>
    <t>数字双面时钟</t>
  </si>
  <si>
    <t>双面显示，自动接收中心母钟所发出的时间信号，进行时间信息显示</t>
  </si>
  <si>
    <t>婴儿防盗系统材料清单</t>
  </si>
  <si>
    <t>总价</t>
  </si>
  <si>
    <t>脚环定位器，（蓝色）</t>
  </si>
  <si>
    <t>1、脚环材料对婴儿皮肤无伤害；
2、电池续航可达4个月（每秒广播1次），电池可充电；
3、防护等级IP67；
4、支持防拆功能与防拆报警；
5、支持LED灯显示工作状态（通信成功、电量不足）；
6、上报时间间隔可配置；
7、支持动静判断；
8、脚环腕带非皮肤接触面采用食品级硅胶；
9、脚环腕带皮肤接触面为经编银纤维防辐射防过敏无毒面料，抑菌率&gt;99、8%、表面电阻&lt;1Ω/cm;屏蔽效率：51-56、4DB；有相关测试报告；
10、脚环腕带出厂经过消毒辐照灭菌处理；
11、脚环标签无毒无公害；
12、脚环标签低辐射；
13、支持iBeacon白名单</t>
  </si>
  <si>
    <t>银纤维+食品级硅胶腕带(200*10mm)，产品主体尺寸32*25*11mm；
可充电锂电池，批量充电管理（配套充电盒），续航3个月以上（500ms广播1次）；防护等级IP67；腕带防拆设计；腕带剪断报警。对人体无害，无过敏反应，不伤害婴儿皮肤</t>
  </si>
  <si>
    <t>脚环定位器，（粉色）</t>
  </si>
  <si>
    <t>婴儿脚环专用腕带，（蓝色）</t>
  </si>
  <si>
    <t>婴儿脚环专用腕带，（粉色）</t>
  </si>
  <si>
    <t>婴儿脚环充电盒</t>
  </si>
  <si>
    <r>
      <rPr>
        <sz val="10"/>
        <color theme="1"/>
        <rFont val="宋体"/>
        <charset val="134"/>
      </rPr>
      <t>1、支持供电DC6V/2A，输出电流100mA/个；
2、批量充电盒，同时支持15个LB6充电；
3、支持2小时充满电</t>
    </r>
    <r>
      <rPr>
        <b/>
        <sz val="10"/>
        <color theme="1"/>
        <rFont val="宋体"/>
        <charset val="134"/>
      </rPr>
      <t>；</t>
    </r>
    <r>
      <rPr>
        <sz val="10"/>
        <color theme="1"/>
        <rFont val="宋体"/>
        <charset val="134"/>
      </rPr>
      <t xml:space="preserve">
4、支持批量充电管理；
5、短路保护、稳压保护功能；
6、保存婴儿脚环，使脚环处于非报警状态；</t>
    </r>
  </si>
  <si>
    <t>产品主体尺寸240mmx205mmx38mm  (LxWxH) ; 650g
电源适配器：DC 6V/2A
性能特点：短路保护、稳压保护、电源指示灯、外观简洁、操作便捷、脚环保存防报警</t>
  </si>
  <si>
    <t>蓝牙霞光报警器</t>
  </si>
  <si>
    <t>1、工作电压：DC12V/24V通用，工作电流：120mA；
2、报警方式：声音+闪光，声光报警&gt;= 100分贝，闪光频率100±10次/min；
3、符合IEEE802.3af的POE标准；</t>
  </si>
  <si>
    <t>蓝牙报警网关</t>
  </si>
  <si>
    <t>可以扫描周边的蓝牙脚环、蓝牙信标(Beacon)，并将获得的信息通过WiFi或者TCP/IP的形式发送到服务器</t>
  </si>
  <si>
    <t>电子无线巡更系统设备材料清单</t>
  </si>
  <si>
    <t>巡更手持机</t>
  </si>
  <si>
    <r>
      <rPr>
        <sz val="10"/>
        <rFont val="宋体"/>
        <charset val="134"/>
        <scheme val="minor"/>
      </rPr>
      <t xml:space="preserve">1. 读卡方式：全自动感应读卡技术，无须按键 
2. 金属结构：金属外壳、防水、防震、 防高温、低温
3. 支持语言：可支持简体、繁体、英文等多种语言
4. 提   示： 灯光+震动+中文显示提示读卡成功
</t>
    </r>
    <r>
      <rPr>
        <sz val="10"/>
        <rFont val="宋体"/>
        <charset val="134"/>
        <scheme val="minor"/>
      </rPr>
      <t>5</t>
    </r>
    <r>
      <rPr>
        <sz val="10"/>
        <rFont val="宋体"/>
        <charset val="134"/>
        <scheme val="minor"/>
      </rPr>
      <t xml:space="preserve">. 大 容 量：数据存储记录数≥80000条
</t>
    </r>
    <r>
      <rPr>
        <sz val="10"/>
        <rFont val="宋体"/>
        <charset val="134"/>
        <scheme val="minor"/>
      </rPr>
      <t>6</t>
    </r>
    <r>
      <rPr>
        <sz val="10"/>
        <rFont val="宋体"/>
        <charset val="134"/>
        <scheme val="minor"/>
      </rPr>
      <t xml:space="preserve">. 电池方式：内置锂电池
</t>
    </r>
    <r>
      <rPr>
        <sz val="10"/>
        <rFont val="宋体"/>
        <charset val="134"/>
        <scheme val="minor"/>
      </rPr>
      <t>7</t>
    </r>
    <r>
      <rPr>
        <sz val="10"/>
        <rFont val="宋体"/>
        <charset val="134"/>
        <scheme val="minor"/>
      </rPr>
      <t xml:space="preserve">.防水等级：完全防水设计，达到IP65
</t>
    </r>
    <r>
      <rPr>
        <sz val="10"/>
        <rFont val="宋体"/>
        <charset val="134"/>
        <scheme val="minor"/>
      </rPr>
      <t>8</t>
    </r>
    <r>
      <rPr>
        <sz val="10"/>
        <rFont val="宋体"/>
        <charset val="134"/>
        <scheme val="minor"/>
      </rPr>
      <t xml:space="preserve">.照明模式：强、中、弱、暴闪、SOS求救5种模式，最远射程可达50米
</t>
    </r>
    <r>
      <rPr>
        <sz val="10"/>
        <rFont val="宋体"/>
        <charset val="134"/>
        <scheme val="minor"/>
      </rPr>
      <t>9</t>
    </r>
    <r>
      <rPr>
        <sz val="10"/>
        <rFont val="宋体"/>
        <charset val="134"/>
        <scheme val="minor"/>
      </rPr>
      <t>.通讯方式：触点USB通讯</t>
    </r>
  </si>
  <si>
    <t>巡更信息钮</t>
  </si>
  <si>
    <t>1.集成电路芯片密封在壳内，防水、防震、防腐蚀
2.寿命：≥20年
3.环境温度：-40℃～+70℃</t>
  </si>
  <si>
    <t>数据采集器</t>
  </si>
  <si>
    <t>外壳结构：工程塑胶外壳，美观精致，超强抗摔、耐磨
屏幕显示：≥2.4寸高清显示屏
信息浏览：通讯座可直接浏览、查看保存的巡检数据，以及设备信息
指示方式：LED灯闪+LCD屏显提示工作状态
存储数据：≥1000万条巡检数据大容量存储
供电方式：内置锂电池，可用USB线直接供电            
支持语言：可支持中文简体</t>
  </si>
  <si>
    <t>数据发送器</t>
  </si>
  <si>
    <t>USB,通讯方式：磁吸通讯</t>
  </si>
  <si>
    <t>无线巡更管理软件</t>
  </si>
  <si>
    <t xml:space="preserve">中文界面，操作简便，功能完备；
可按班次、巡检地点、巡检人员三种不同要求查询；
可配合用户实际设定班次、每班始末时间，并可随时更改；
可任意增减、变更人员名字及巡更点名称；
软件配有软件狗和管理员密码双保险，无关人员不能运行软件，有良好的安全保密性；
巡更数据不可更改，但可备份、打印；
查询记录及时了解巡更人员到达各巡更点的日期、时间、班次，并显示漏检的巡更点和异常信息，问题集中反应、软件操作简便，运行可靠。
</t>
  </si>
  <si>
    <t>巡更管理设备</t>
  </si>
  <si>
    <t>≥Intel i5-10400，≥DDR4 16G，≥240GB SSD+1TB H，≥23寸显示器，VGA\HDMI接口，USB 4，带正版Windows操作系统</t>
  </si>
  <si>
    <t>中控设备</t>
  </si>
  <si>
    <t>控制设备</t>
  </si>
  <si>
    <t>cpu≥hg7169
内存≥64G DDR
硬盘≥600G 10K SAS×2(RAID_1)/SAS_HBA
网络接口≥1GbE×2+10GbE×2
带两个550W电源(1+1)
机箱大小≥2U</t>
  </si>
  <si>
    <t>交换机</t>
  </si>
  <si>
    <t>1. 交换容量≥300Gbps，包转发率≥100Mpps；
2. 接口类型：10/100/1000BASE-T自适应以太网端口≥24个，万兆 SFP+端口≥4个； 
3. MAC地址表≥16K，路由表容量≥1K，ACL≥1K；
4. 支持10KV业务端口防雷能力；
5. 支持云平台交换机连接管理，支持蓝牙连接管理；
6. 设备具备USB接口，可以通过USB拷贝删除文件，可通过Micro USB登录设备； 
7. 支持快速环网保护协议，支持Smartlink，支持RSTP功能，支持MSTP功能，支持PVST功能。</t>
  </si>
  <si>
    <t>数据库管理软件</t>
  </si>
  <si>
    <t>1.应提供满足系统运行功能、二次开发、维修维护以及符合开发系统标准的系统软件、应用软件和应用编程软件包等全套软件。
2.系统应采用C/S结构，系统应能通过OPC、WEB Service方式进行系统集成。
3.软件应按模块化形式设计，以利于应用的扩展和修改。
4.系统应确保在中央控制中心出现故障时，DDC现场控制器能继续独立执行其监控功能。在控制器的电源装置出现问题时，有关的状态资料也将被输送到中央控制中心。在电源恢复供电时，所有受电源中断影响的设备和控制器均能自动恢复断电前的状态，而不需重新设定。
5.BA系统的各类应用软缉拿应使用同一种高级语言，并采用同一种数据库管理系统。
6.用户界面中文显示，具备多窗口运行功能和动态图形显示，并且操作直观、简便。</t>
  </si>
  <si>
    <t>网络控制引擎</t>
  </si>
  <si>
    <t>1：规格⽀持与开放⽹络标准连接，以便可以完全灵活选择现场设备。所⽀持协议取决于型号和软件版
本。协议包含 BACnet MS/TP、BACnet/IP、LonWorks、N2 总线、Modbus、RTU、Modbus
TCP、M-Bus  serial 和 IP，KNX IP 以及第三⽅协议。                                                                                                      2 允许您使⽤任何⽀持的联⽹ Web 浏览器设备访问⽹络引擎数据，包括通过拨号上⽹或互联⽹服务提供商 (ISP) 的远程⽤⼾。                                                                                                   3 直接连接到以每秒10Mb或100Mb运行的IP以太网，网络控制引擎亦可与1Gbps网络连接。多个控制引擎通过网络相互连接，其中的一个作为站点控制器。授权用户可通过浏览器登陆到站点控制器，即可访问整个系统。网络间的数据传输采用标准IT协议、服务以及格式。
不同建筑物之间的网络可以通过标准的广域网技术和网络服务供应
商实现互连。传输的速度依赖于所使用的技术。</t>
  </si>
  <si>
    <t>网络控制引擎箱</t>
  </si>
  <si>
    <t>≥550*450*200mm</t>
  </si>
  <si>
    <t>末端传感器部分</t>
  </si>
  <si>
    <t>风管式温湿度传感器</t>
  </si>
  <si>
    <t>温度范围0~60℃, 元件薄膜铂, 湿度输出 0-10V, 5%精度</t>
  </si>
  <si>
    <t>室外温湿度传感器</t>
  </si>
  <si>
    <t>湿度0-10V或4-20mA, 5%, 温度PT1000</t>
  </si>
  <si>
    <t>室内CO浓度传感器</t>
  </si>
  <si>
    <t>1.供电：12-30VACor9-35VDC，测量范围：0~300ppm，工作温度：0-50℃，工作湿度：0-95%（无结露），2.输出0~10V</t>
  </si>
  <si>
    <t>室内CO2浓度传感器</t>
  </si>
  <si>
    <t>供电：18~28VAC/16~35VDC，量程:0~2000ppm，测量精度：± (50+5%MV) ppm，输出0~10V或4~20mA，工作环境：0~50°C，0~95%RH(非冷凝)</t>
  </si>
  <si>
    <t>风机或滤网压差开关</t>
  </si>
  <si>
    <t>40~400pa, PG11电缆连接</t>
  </si>
  <si>
    <t>开关型风阀执行器</t>
  </si>
  <si>
    <t>开关型，扭矩：20Nm，带1*SPDT开关反馈</t>
  </si>
  <si>
    <t>浮球液位开关</t>
  </si>
  <si>
    <t>1.浮球材质：聚丙烯PP，接点容量：10A/250VAC
2.温度范围：-10~80℃，微动开关作接点元件，   3m
3.触点信号(常开/常闭)输出</t>
  </si>
  <si>
    <t>水管温度传感器</t>
  </si>
  <si>
    <t>铂元件, -46~104℃, 6 inch</t>
  </si>
  <si>
    <t>TE系列水管温度传感器配件</t>
  </si>
  <si>
    <t>铜套管, 60mm</t>
  </si>
  <si>
    <t>水管压力</t>
  </si>
  <si>
    <t>0~30 bar, 1/4 Male, 0-10V, 2m Cable</t>
  </si>
  <si>
    <t>水管流量</t>
  </si>
  <si>
    <t>DN50~DN400, 4-20mA, ±2%</t>
  </si>
  <si>
    <t>投入式液位计</t>
  </si>
  <si>
    <t>5m, 4-20mA输出</t>
  </si>
  <si>
    <t>水流开关</t>
  </si>
  <si>
    <t>-25~110℃, IP55</t>
  </si>
  <si>
    <t>继电器(带底座)</t>
  </si>
  <si>
    <t>1.供电：24VAC，使用环境：-40~70℃、5~85%RH(无结露），2.触点允许电压：250VAC，允许电流：12A，一对常开常闭触点。</t>
  </si>
  <si>
    <t>风机盘管接口</t>
  </si>
  <si>
    <t>完成双方协议转换功能，32bit ARM A7 CPU处理器，主频500MHz，4096M Flash，512M DDR RAM，1路10M-100M自适应Ethernet，标准RJ45接口，支持BACnet IP、Modbus TCP，2路RS485总线通信，Modbus RTU端口支持32个Modbus Slaver设备，BACnet  MSTP端口支持32个MSTP设备，-20°C -- 70°C，5--90%RH (非凝结)</t>
  </si>
  <si>
    <t>冷水机组接口</t>
  </si>
  <si>
    <t>锅炉网关</t>
  </si>
  <si>
    <t>电梯监控接口</t>
  </si>
  <si>
    <t>变配电接口</t>
  </si>
  <si>
    <t>照明系统接口</t>
  </si>
  <si>
    <t>柴油发电机接口</t>
  </si>
  <si>
    <t>现场DDC控制部分</t>
  </si>
  <si>
    <t>DDC-B2-1</t>
  </si>
  <si>
    <t>包含DDC控制器、I/O模块、继电器、接线端子以及箱体                                                                 
DDC控制器采用32位微处理器，自带存储应用程序和数据的存储器。SDRAM≥8MB，闪存≥16MB。
为保证系统控制精度，DDC控制器的模拟输入端分辨率为≥15位，模拟输出端分辨率为≥40位</t>
  </si>
  <si>
    <t>DDC-B2-2</t>
  </si>
  <si>
    <t>包含DDC控制器、I/O模块、继电器、接线端子以及箱体                                                                 
DDC控制器采用32位微处理器，自带存储应用程序和数据的存储器。SDRAM≥8MB，闪存≥16MB。
为保证系统控制精度，DDC控制器的模拟输入端分辨率为≥15位，模拟输出端分辨率为≥41位</t>
  </si>
  <si>
    <t>DDC-B2-3</t>
  </si>
  <si>
    <t>包含DDC控制器、I/O模块、继电器、接线端子以及箱体                                                                 
DDC控制器采用32位微处理器，自带存储应用程序和数据的存储器。SDRAM≥8MB，闪存≥16MB。
为保证系统控制精度，DDC控制器的模拟输入端分辨率为≥15位，模拟输出端分辨率为≥42位</t>
  </si>
  <si>
    <t>DDC-B2-4</t>
  </si>
  <si>
    <t>包含DDC控制器、I/O模块、继电器、接线端子以及箱体                                                                 
DDC控制器采用32位微处理器，自带存储应用程序和数据的存储器。SDRAM≥8MB，闪存≥16MB。
为保证系统控制精度，DDC控制器的模拟输入端分辨率为≥15位，模拟输出端分辨率为≥43位</t>
  </si>
  <si>
    <t>DDC-B2-5</t>
  </si>
  <si>
    <t>包含DDC控制器、I/O模块、继电器、接线端子以及箱体                                                                 
DDC控制器采用32位微处理器，自带存储应用程序和数据的存储器。SDRAM≥8MB，闪存≥16MB。
为保证系统控制精度，DDC控制器的模拟输入端分辨率为≥15位，模拟输出端分辨率为≥44位</t>
  </si>
  <si>
    <t>DDC-B1-1</t>
  </si>
  <si>
    <t>包含DDC控制器、I/O模块、继电器、接线端子以及箱体                                                                 
DDC控制器采用32位微处理器，自带存储应用程序和数据的存储器。SDRAM≥8MB，闪存≥16MB。
为保证系统控制精度，DDC控制器的模拟输入端分辨率为≥15位，模拟输出端分辨率为≥45位</t>
  </si>
  <si>
    <t>DDC-B1-2</t>
  </si>
  <si>
    <t>包含DDC控制器、I/O模块、继电器、接线端子以及箱体                                                                 
DDC控制器采用32位微处理器，自带存储应用程序和数据的存储器。SDRAM≥8MB，闪存≥16MB。
为保证系统控制精度，DDC控制器的模拟输入端分辨率为≥15位，模拟输出端分辨率为≥46位</t>
  </si>
  <si>
    <t>DDC-B1-3</t>
  </si>
  <si>
    <t>包含DDC控制器、I/O模块、继电器、接线端子以及箱体                                                                 
DDC控制器采用32位微处理器，自带存储应用程序和数据的存储器。SDRAM≥8MB，闪存≥16MB。
为保证系统控制精度，DDC控制器的模拟输入端分辨率为≥15位，模拟输出端分辨率为≥47位</t>
  </si>
  <si>
    <t>DDC-B1-4</t>
  </si>
  <si>
    <t>包含DDC控制器、I/O模块、继电器、接线端子以及箱体                                                                 
DDC控制器采用32位微处理器，自带存储应用程序和数据的存储器。SDRAM≥8MB，闪存≥16MB。
为保证系统控制精度，DDC控制器的模拟输入端分辨率为≥15位，模拟输出端分辨率为≥48位</t>
  </si>
  <si>
    <t>DDC-B1-5</t>
  </si>
  <si>
    <t>包含DDC控制器、I/O模块、继电器、接线端子以及箱体                                                                 
DDC控制器采用32位微处理器，自带存储应用程序和数据的存储器。SDRAM≥8MB，闪存≥16MB。
为保证系统控制精度，DDC控制器的模拟输入端分辨率为≥15位，模拟输出端分辨率为≥49位</t>
  </si>
  <si>
    <t>DDC-B1-6</t>
  </si>
  <si>
    <t>包含DDC控制器、I/O模块、继电器、接线端子以及箱体                                                                 
DDC控制器采用32位微处理器，自带存储应用程序和数据的存储器。SDRAM≥8MB，闪存≥16MB。
为保证系统控制精度，DDC控制器的模拟输入端分辨率为≥15位，模拟输出端分辨率为≥50位</t>
  </si>
  <si>
    <t>DDC-B1-7</t>
  </si>
  <si>
    <t>包含DDC控制器、I/O模块、继电器、接线端子以及箱体                                                                 
DDC控制器采用32位微处理器，自带存储应用程序和数据的存储器。SDRAM≥8MB，闪存≥16MB。
为保证系统控制精度，DDC控制器的模拟输入端分辨率为≥15位，模拟输出端分辨率为≥51位</t>
  </si>
  <si>
    <t>DDC-1F-1</t>
  </si>
  <si>
    <t>包含DDC控制器、I/O模块、继电器、接线端子以及箱体                                                                 
DDC控制器采用32位微处理器，自带存储应用程序和数据的存储器。SDRAM≥8MB，闪存≥16MB。
为保证系统控制精度，DDC控制器的模拟输入端分辨率为≥15位，模拟输出端分辨率为≥52位</t>
  </si>
  <si>
    <t>DDC-1F-2</t>
  </si>
  <si>
    <t>包含DDC控制器、I/O模块、继电器、接线端子以及箱体                                                                 
DDC控制器采用32位微处理器，自带存储应用程序和数据的存储器。SDRAM≥8MB，闪存≥16MB。
为保证系统控制精度，DDC控制器的模拟输入端分辨率为≥15位，模拟输出端分辨率为≥53位</t>
  </si>
  <si>
    <t>DDC-1F-3</t>
  </si>
  <si>
    <t>包含DDC控制器、I/O模块、继电器、接线端子以及箱体                                                                 
DDC控制器采用32位微处理器，自带存储应用程序和数据的存储器。SDRAM≥8MB，闪存≥16MB。
为保证系统控制精度，DDC控制器的模拟输入端分辨率为≥15位，模拟输出端分辨率为≥54位</t>
  </si>
  <si>
    <t>DDC-1F-4</t>
  </si>
  <si>
    <t>包含DDC控制器、I/O模块、继电器、接线端子以及箱体                                                                 
DDC控制器采用32位微处理器，自带存储应用程序和数据的存储器。SDRAM≥8MB，闪存≥16MB。
为保证系统控制精度，DDC控制器的模拟输入端分辨率为≥15位，模拟输出端分辨率为≥55位</t>
  </si>
  <si>
    <t>DDC-1F-5</t>
  </si>
  <si>
    <t>包含DDC控制器、I/O模块、继电器、接线端子以及箱体                                                                 
DDC控制器采用32位微处理器，自带存储应用程序和数据的存储器。SDRAM≥8MB，闪存≥16MB。
为保证系统控制精度，DDC控制器的模拟输入端分辨率为≥15位，模拟输出端分辨率为≥56位</t>
  </si>
  <si>
    <t>DDC-1F-6</t>
  </si>
  <si>
    <t>包含DDC控制器、I/O模块、继电器、接线端子以及箱体                                                                 
DDC控制器采用32位微处理器，自带存储应用程序和数据的存储器。SDRAM≥8MB，闪存≥16MB。
为保证系统控制精度，DDC控制器的模拟输入端分辨率为≥15位，模拟输出端分辨率为≥57位</t>
  </si>
  <si>
    <t>DDC-1F-7</t>
  </si>
  <si>
    <t>包含DDC控制器、I/O模块、继电器、接线端子以及箱体                                                                 
DDC控制器采用32位微处理器，自带存储应用程序和数据的存储器。SDRAM≥8MB，闪存≥16MB。
为保证系统控制精度，DDC控制器的模拟输入端分辨率为≥15位，模拟输出端分辨率为≥58位</t>
  </si>
  <si>
    <t>DDC-2F-1</t>
  </si>
  <si>
    <t>包含DDC控制器、I/O模块、继电器、接线端子以及箱体                                                                 
DDC控制器采用32位微处理器，自带存储应用程序和数据的存储器。SDRAM≥8MB，闪存≥16MB。
为保证系统控制精度，DDC控制器的模拟输入端分辨率为≥15位，模拟输出端分辨率为≥59位</t>
  </si>
  <si>
    <t>DDC-2F-2</t>
  </si>
  <si>
    <t>包含DDC控制器、I/O模块、继电器、接线端子以及箱体                                                                 
DDC控制器采用32位微处理器，自带存储应用程序和数据的存储器。SDRAM≥8MB，闪存≥16MB。
为保证系统控制精度，DDC控制器的模拟输入端分辨率为≥15位，模拟输出端分辨率为≥60位</t>
  </si>
  <si>
    <t>DDC-2F-3</t>
  </si>
  <si>
    <t>包含DDC控制器、I/O模块、继电器、接线端子以及箱体                                                                 
DDC控制器采用32位微处理器，自带存储应用程序和数据的存储器。SDRAM≥8MB，闪存≥16MB。
为保证系统控制精度，DDC控制器的模拟输入端分辨率为≥15位，模拟输出端分辨率为≥61位</t>
  </si>
  <si>
    <t>DDC-2F-4</t>
  </si>
  <si>
    <t>包含DDC控制器、I/O模块、继电器、接线端子以及箱体                                                                 
DDC控制器采用32位微处理器，自带存储应用程序和数据的存储器。SDRAM≥8MB，闪存≥16MB。
为保证系统控制精度，DDC控制器的模拟输入端分辨率为≥15位，模拟输出端分辨率为≥62位</t>
  </si>
  <si>
    <t>DDC-2F-5</t>
  </si>
  <si>
    <t>包含DDC控制器、I/O模块、继电器、接线端子以及箱体                                                                 
DDC控制器采用32位微处理器，自带存储应用程序和数据的存储器。SDRAM≥8MB，闪存≥16MB。
为保证系统控制精度，DDC控制器的模拟输入端分辨率为≥15位，模拟输出端分辨率为≥63位</t>
  </si>
  <si>
    <t>DDC-2F-6</t>
  </si>
  <si>
    <t>包含DDC控制器、I/O模块、继电器、接线端子以及箱体                                                                 
DDC控制器采用32位微处理器，自带存储应用程序和数据的存储器。SDRAM≥8MB，闪存≥16MB。
为保证系统控制精度，DDC控制器的模拟输入端分辨率为≥15位，模拟输出端分辨率为≥39位</t>
  </si>
  <si>
    <t>DDC-3F-1</t>
  </si>
  <si>
    <t>DDC-3F-2</t>
  </si>
  <si>
    <t>DDC-3F-3</t>
  </si>
  <si>
    <t>DDC-3F-4</t>
  </si>
  <si>
    <t>DDC-3F-5</t>
  </si>
  <si>
    <t>DDC-3F-6</t>
  </si>
  <si>
    <t>DDC-4F-1</t>
  </si>
  <si>
    <t>DDC-4F-2</t>
  </si>
  <si>
    <t>DDC-4F-3</t>
  </si>
  <si>
    <t>DDC-5F-1</t>
  </si>
  <si>
    <t>DDC-5F-2</t>
  </si>
  <si>
    <t>DDC-5F-3</t>
  </si>
  <si>
    <t>DDC-5F-4</t>
  </si>
  <si>
    <t>DDC-6~8F(内科楼)</t>
  </si>
  <si>
    <t>DDC-6~11F（外科楼）</t>
  </si>
  <si>
    <t>DDC-12F-1</t>
  </si>
  <si>
    <t>DDC-B2-QK-1</t>
  </si>
  <si>
    <t>DDC-B2-QK-2</t>
  </si>
  <si>
    <t>DDC-B2-QK-3</t>
  </si>
  <si>
    <t>DDC-B2-QK-4</t>
  </si>
  <si>
    <t>DDC-B2-QK-5</t>
  </si>
  <si>
    <t>DDC-B2-QK-6</t>
  </si>
  <si>
    <t>DDC-RF-QK-7</t>
  </si>
  <si>
    <t>DDC-RF-QK-8</t>
  </si>
  <si>
    <t>调试费用</t>
  </si>
</sst>
</file>

<file path=xl/styles.xml><?xml version="1.0" encoding="utf-8"?>
<styleSheet xmlns="http://schemas.openxmlformats.org/spreadsheetml/2006/main">
  <numFmts count="9">
    <numFmt numFmtId="43" formatCode="_ * #,##0.00_ ;_ * \-#,##0.00_ ;_ * &quot;-&quot;??_ ;_ @_ "/>
    <numFmt numFmtId="44" formatCode="_ &quot;￥&quot;* #,##0.00_ ;_ &quot;￥&quot;* \-#,##0.00_ ;_ &quot;￥&quot;* &quot;-&quot;??_ ;_ @_ "/>
    <numFmt numFmtId="176" formatCode="#,##0.00_);[Red]\(#,##0.00\)"/>
    <numFmt numFmtId="42" formatCode="_ &quot;￥&quot;* #,##0_ ;_ &quot;￥&quot;* \-#,##0_ ;_ &quot;￥&quot;* &quot;-&quot;_ ;_ @_ "/>
    <numFmt numFmtId="41" formatCode="_ * #,##0_ ;_ * \-#,##0_ ;_ * &quot;-&quot;_ ;_ @_ "/>
    <numFmt numFmtId="177" formatCode="0.00_);[Red]\(0.00\)"/>
    <numFmt numFmtId="178" formatCode="#,##0.0000_);[Red]\(#,##0.0000\)"/>
    <numFmt numFmtId="179" formatCode="0_ "/>
    <numFmt numFmtId="180" formatCode="#,##0_);[Red]\(#,##0\)"/>
  </numFmts>
  <fonts count="62">
    <font>
      <sz val="11"/>
      <color theme="1"/>
      <name val="宋体"/>
      <charset val="134"/>
      <scheme val="minor"/>
    </font>
    <font>
      <sz val="11"/>
      <name val="宋体"/>
      <charset val="134"/>
      <scheme val="minor"/>
    </font>
    <font>
      <b/>
      <sz val="14"/>
      <name val="微软雅黑"/>
      <charset val="134"/>
    </font>
    <font>
      <b/>
      <sz val="10"/>
      <name val="微软雅黑"/>
      <charset val="134"/>
    </font>
    <font>
      <b/>
      <sz val="10"/>
      <name val="宋体"/>
      <charset val="134"/>
    </font>
    <font>
      <sz val="10"/>
      <name val="宋体"/>
      <charset val="134"/>
      <scheme val="minor"/>
    </font>
    <font>
      <sz val="10"/>
      <name val="宋体"/>
      <charset val="134"/>
    </font>
    <font>
      <sz val="10"/>
      <name val="宋体"/>
      <charset val="134"/>
      <scheme val="minor"/>
    </font>
    <font>
      <b/>
      <sz val="10"/>
      <color theme="1"/>
      <name val="宋体"/>
      <charset val="134"/>
      <scheme val="minor"/>
    </font>
    <font>
      <sz val="11"/>
      <color rgb="FFFF0000"/>
      <name val="宋体"/>
      <charset val="134"/>
      <scheme val="minor"/>
    </font>
    <font>
      <sz val="10"/>
      <name val="宋体"/>
      <charset val="134"/>
    </font>
    <font>
      <sz val="10"/>
      <color theme="1" tint="0.0499893185216834"/>
      <name val="微软雅黑"/>
      <charset val="134"/>
    </font>
    <font>
      <b/>
      <sz val="10"/>
      <name val="宋体"/>
      <charset val="134"/>
      <scheme val="minor"/>
    </font>
    <font>
      <sz val="10"/>
      <color theme="1"/>
      <name val="微软雅黑"/>
      <charset val="134"/>
    </font>
    <font>
      <sz val="10"/>
      <color theme="1"/>
      <name val="宋体"/>
      <charset val="134"/>
    </font>
    <font>
      <sz val="10"/>
      <color rgb="FF00B0F0"/>
      <name val="宋体"/>
      <charset val="134"/>
    </font>
    <font>
      <sz val="10"/>
      <color rgb="FFFF0000"/>
      <name val="宋体"/>
      <charset val="134"/>
    </font>
    <font>
      <sz val="10"/>
      <color theme="1"/>
      <name val="宋体"/>
      <charset val="134"/>
      <scheme val="minor"/>
    </font>
    <font>
      <sz val="10"/>
      <color rgb="FFFF0000"/>
      <name val="宋体"/>
      <charset val="134"/>
      <scheme val="minor"/>
    </font>
    <font>
      <sz val="11"/>
      <name val="宋体"/>
      <charset val="134"/>
      <scheme val="minor"/>
    </font>
    <font>
      <b/>
      <sz val="10"/>
      <color theme="1"/>
      <name val="微软雅黑"/>
      <charset val="134"/>
    </font>
    <font>
      <sz val="10"/>
      <color indexed="0"/>
      <name val="宋体"/>
      <charset val="134"/>
    </font>
    <font>
      <sz val="10"/>
      <color indexed="8"/>
      <name val="宋体"/>
      <charset val="134"/>
    </font>
    <font>
      <sz val="10"/>
      <color indexed="8"/>
      <name val="宋体"/>
      <charset val="134"/>
    </font>
    <font>
      <sz val="10"/>
      <color indexed="0"/>
      <name val="宋体"/>
      <charset val="134"/>
    </font>
    <font>
      <sz val="10"/>
      <color theme="1"/>
      <name val="宋体"/>
      <charset val="134"/>
    </font>
    <font>
      <b/>
      <sz val="10"/>
      <name val="微软雅黑"/>
      <charset val="134"/>
    </font>
    <font>
      <sz val="11"/>
      <name val="宋体"/>
      <charset val="134"/>
    </font>
    <font>
      <sz val="10"/>
      <color rgb="FFFF0000"/>
      <name val="宋体"/>
      <charset val="134"/>
    </font>
    <font>
      <sz val="10"/>
      <color rgb="FF000000"/>
      <name val="宋体"/>
      <charset val="134"/>
    </font>
    <font>
      <sz val="10"/>
      <name val="微软雅黑"/>
      <charset val="134"/>
    </font>
    <font>
      <sz val="11"/>
      <color rgb="FFFF0000"/>
      <name val="宋体"/>
      <charset val="134"/>
      <scheme val="minor"/>
    </font>
    <font>
      <b/>
      <sz val="18"/>
      <color theme="1"/>
      <name val="宋体"/>
      <charset val="134"/>
      <scheme val="minor"/>
    </font>
    <font>
      <b/>
      <sz val="11"/>
      <color theme="1"/>
      <name val="宋体"/>
      <charset val="134"/>
      <scheme val="minor"/>
    </font>
    <font>
      <b/>
      <sz val="11"/>
      <name val="宋体"/>
      <charset val="134"/>
      <scheme val="minor"/>
    </font>
    <font>
      <b/>
      <sz val="11"/>
      <name val="宋体"/>
      <charset val="134"/>
      <scheme val="minor"/>
    </font>
    <font>
      <b/>
      <sz val="11"/>
      <color theme="1"/>
      <name val="宋体"/>
      <charset val="134"/>
      <scheme val="minor"/>
    </font>
    <font>
      <sz val="12"/>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9"/>
      <color indexed="8"/>
      <name val="宋体"/>
      <charset val="134"/>
    </font>
    <font>
      <sz val="11"/>
      <color rgb="FF9C6500"/>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sz val="12"/>
      <color indexed="8"/>
      <name val="宋体"/>
      <charset val="134"/>
    </font>
    <font>
      <b/>
      <sz val="11"/>
      <color rgb="FFFFFFFF"/>
      <name val="宋体"/>
      <charset val="0"/>
      <scheme val="minor"/>
    </font>
    <font>
      <b/>
      <sz val="13"/>
      <color theme="3"/>
      <name val="宋体"/>
      <charset val="134"/>
      <scheme val="minor"/>
    </font>
    <font>
      <sz val="11"/>
      <color indexed="8"/>
      <name val="宋体"/>
      <charset val="134"/>
    </font>
    <font>
      <sz val="12"/>
      <name val="Times New Roman"/>
      <charset val="134"/>
    </font>
    <font>
      <b/>
      <sz val="10"/>
      <color theme="1"/>
      <name val="宋体"/>
      <charset val="134"/>
    </font>
  </fonts>
  <fills count="3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6"/>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60">
    <xf numFmtId="0" fontId="0" fillId="0" borderId="0">
      <alignment vertical="center"/>
    </xf>
    <xf numFmtId="42" fontId="0" fillId="0" borderId="0" applyFont="0" applyFill="0" applyBorder="0" applyAlignment="0" applyProtection="0">
      <alignment vertical="center"/>
    </xf>
    <xf numFmtId="0" fontId="39" fillId="6" borderId="0" applyNumberFormat="0" applyBorder="0" applyAlignment="0" applyProtection="0">
      <alignment vertical="center"/>
    </xf>
    <xf numFmtId="0" fontId="41"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9" fillId="9" borderId="0" applyNumberFormat="0" applyBorder="0" applyAlignment="0" applyProtection="0">
      <alignment vertical="center"/>
    </xf>
    <xf numFmtId="0" fontId="43" fillId="11" borderId="0" applyNumberFormat="0" applyBorder="0" applyAlignment="0" applyProtection="0">
      <alignment vertical="center"/>
    </xf>
    <xf numFmtId="43" fontId="0" fillId="0" borderId="0" applyFont="0" applyFill="0" applyBorder="0" applyAlignment="0" applyProtection="0">
      <alignment vertical="center"/>
    </xf>
    <xf numFmtId="0" fontId="38" fillId="12" borderId="0" applyNumberFormat="0" applyBorder="0" applyAlignment="0" applyProtection="0">
      <alignment vertical="center"/>
    </xf>
    <xf numFmtId="0" fontId="49" fillId="0" borderId="0" applyNumberFormat="0" applyFill="0" applyBorder="0" applyAlignment="0" applyProtection="0">
      <alignment vertical="center"/>
    </xf>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4" borderId="9" applyNumberFormat="0" applyFont="0" applyAlignment="0" applyProtection="0">
      <alignment vertical="center"/>
    </xf>
    <xf numFmtId="0" fontId="38" fillId="16" borderId="0" applyNumberFormat="0" applyBorder="0" applyAlignment="0" applyProtection="0">
      <alignment vertical="center"/>
    </xf>
    <xf numFmtId="0" fontId="4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7" fillId="0" borderId="0" applyNumberFormat="0" applyFont="0" applyFill="0" applyBorder="0" applyAlignment="0" applyProtection="0"/>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5" fillId="0" borderId="15" applyNumberFormat="0" applyFill="0" applyAlignment="0" applyProtection="0">
      <alignment vertical="center"/>
    </xf>
    <xf numFmtId="0" fontId="37" fillId="0" borderId="0"/>
    <xf numFmtId="0" fontId="58" fillId="0" borderId="15" applyNumberFormat="0" applyFill="0" applyAlignment="0" applyProtection="0">
      <alignment vertical="center"/>
    </xf>
    <xf numFmtId="0" fontId="38" fillId="17" borderId="0" applyNumberFormat="0" applyBorder="0" applyAlignment="0" applyProtection="0">
      <alignment vertical="center"/>
    </xf>
    <xf numFmtId="0" fontId="45" fillId="0" borderId="13" applyNumberFormat="0" applyFill="0" applyAlignment="0" applyProtection="0">
      <alignment vertical="center"/>
    </xf>
    <xf numFmtId="0" fontId="38" fillId="5" borderId="0" applyNumberFormat="0" applyBorder="0" applyAlignment="0" applyProtection="0">
      <alignment vertical="center"/>
    </xf>
    <xf numFmtId="0" fontId="42" fillId="10" borderId="11" applyNumberFormat="0" applyAlignment="0" applyProtection="0">
      <alignment vertical="center"/>
    </xf>
    <xf numFmtId="0" fontId="48" fillId="10" borderId="10" applyNumberFormat="0" applyAlignment="0" applyProtection="0">
      <alignment vertical="center"/>
    </xf>
    <xf numFmtId="0" fontId="57" fillId="21" borderId="16" applyNumberFormat="0" applyAlignment="0" applyProtection="0">
      <alignment vertical="center"/>
    </xf>
    <xf numFmtId="0" fontId="39" fillId="24" borderId="0" applyNumberFormat="0" applyBorder="0" applyAlignment="0" applyProtection="0">
      <alignment vertical="center"/>
    </xf>
    <xf numFmtId="0" fontId="38" fillId="18" borderId="0" applyNumberFormat="0" applyBorder="0" applyAlignment="0" applyProtection="0">
      <alignment vertical="center"/>
    </xf>
    <xf numFmtId="0" fontId="44" fillId="0" borderId="12" applyNumberFormat="0" applyFill="0" applyAlignment="0" applyProtection="0">
      <alignment vertical="center"/>
    </xf>
    <xf numFmtId="0" fontId="54" fillId="0" borderId="14" applyNumberFormat="0" applyFill="0" applyAlignment="0" applyProtection="0">
      <alignment vertical="center"/>
    </xf>
    <xf numFmtId="0" fontId="40" fillId="7" borderId="0" applyNumberFormat="0" applyBorder="0" applyAlignment="0" applyProtection="0">
      <alignment vertical="center"/>
    </xf>
    <xf numFmtId="0" fontId="47" fillId="14" borderId="0" applyNumberFormat="0" applyBorder="0" applyAlignment="0" applyProtection="0">
      <alignment vertical="center"/>
    </xf>
    <xf numFmtId="0" fontId="39" fillId="26" borderId="0" applyNumberFormat="0" applyBorder="0" applyAlignment="0" applyProtection="0">
      <alignment vertical="center"/>
    </xf>
    <xf numFmtId="0" fontId="38" fillId="28" borderId="0" applyNumberFormat="0" applyBorder="0" applyAlignment="0" applyProtection="0">
      <alignment vertical="center"/>
    </xf>
    <xf numFmtId="0" fontId="39" fillId="15" borderId="0" applyNumberFormat="0" applyBorder="0" applyAlignment="0" applyProtection="0">
      <alignment vertical="center"/>
    </xf>
    <xf numFmtId="0" fontId="39" fillId="20" borderId="0" applyNumberFormat="0" applyBorder="0" applyAlignment="0" applyProtection="0">
      <alignment vertical="center"/>
    </xf>
    <xf numFmtId="0" fontId="39" fillId="19" borderId="0" applyNumberFormat="0" applyBorder="0" applyAlignment="0" applyProtection="0">
      <alignment vertical="center"/>
    </xf>
    <xf numFmtId="0" fontId="37" fillId="0" borderId="0"/>
    <xf numFmtId="0" fontId="39" fillId="27" borderId="0" applyNumberFormat="0" applyBorder="0" applyAlignment="0" applyProtection="0">
      <alignment vertical="center"/>
    </xf>
    <xf numFmtId="0" fontId="46" fillId="0" borderId="0"/>
    <xf numFmtId="0" fontId="38" fillId="13" borderId="0" applyNumberFormat="0" applyBorder="0" applyAlignment="0" applyProtection="0">
      <alignment vertical="center"/>
    </xf>
    <xf numFmtId="0" fontId="38" fillId="23" borderId="0" applyNumberFormat="0" applyBorder="0" applyAlignment="0" applyProtection="0">
      <alignment vertical="center"/>
    </xf>
    <xf numFmtId="0" fontId="39" fillId="30" borderId="0" applyNumberFormat="0" applyBorder="0" applyAlignment="0" applyProtection="0">
      <alignment vertical="center"/>
    </xf>
    <xf numFmtId="0" fontId="39" fillId="32" borderId="0" applyNumberFormat="0" applyBorder="0" applyAlignment="0" applyProtection="0">
      <alignment vertical="center"/>
    </xf>
    <xf numFmtId="0" fontId="38" fillId="34" borderId="0" applyNumberFormat="0" applyBorder="0" applyAlignment="0" applyProtection="0">
      <alignment vertical="center"/>
    </xf>
    <xf numFmtId="0" fontId="39" fillId="22" borderId="0" applyNumberFormat="0" applyBorder="0" applyAlignment="0" applyProtection="0">
      <alignment vertical="center"/>
    </xf>
    <xf numFmtId="0" fontId="38" fillId="29" borderId="0" applyNumberFormat="0" applyBorder="0" applyAlignment="0" applyProtection="0">
      <alignment vertical="center"/>
    </xf>
    <xf numFmtId="0" fontId="38" fillId="31" borderId="0" applyNumberFormat="0" applyBorder="0" applyAlignment="0" applyProtection="0">
      <alignment vertical="center"/>
    </xf>
    <xf numFmtId="0" fontId="56" fillId="0" borderId="0"/>
    <xf numFmtId="0" fontId="0" fillId="0" borderId="0">
      <alignment vertical="center"/>
    </xf>
    <xf numFmtId="0" fontId="39" fillId="33" borderId="0" applyNumberFormat="0" applyBorder="0" applyAlignment="0" applyProtection="0">
      <alignment vertical="center"/>
    </xf>
    <xf numFmtId="0" fontId="38" fillId="25" borderId="0" applyNumberFormat="0" applyBorder="0" applyAlignment="0" applyProtection="0">
      <alignment vertical="center"/>
    </xf>
    <xf numFmtId="0" fontId="37" fillId="0" borderId="0"/>
    <xf numFmtId="0" fontId="37" fillId="0" borderId="0" applyProtection="0">
      <alignment vertical="center"/>
    </xf>
    <xf numFmtId="0" fontId="59" fillId="0" borderId="0">
      <alignment vertical="center"/>
    </xf>
    <xf numFmtId="0" fontId="0" fillId="0" borderId="0">
      <alignment vertical="center"/>
    </xf>
    <xf numFmtId="0" fontId="60" fillId="0" borderId="0"/>
  </cellStyleXfs>
  <cellXfs count="193">
    <xf numFmtId="0" fontId="0" fillId="0" borderId="0" xfId="0">
      <alignment vertical="center"/>
    </xf>
    <xf numFmtId="0" fontId="0" fillId="2" borderId="0" xfId="0" applyFill="1">
      <alignment vertical="center"/>
    </xf>
    <xf numFmtId="0" fontId="1" fillId="0" borderId="0" xfId="0" applyFont="1">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3" fillId="3" borderId="3" xfId="0" applyNumberFormat="1" applyFont="1" applyFill="1" applyBorder="1" applyAlignment="1">
      <alignment horizontal="center" vertical="center"/>
    </xf>
    <xf numFmtId="177" fontId="3" fillId="3" borderId="3" xfId="0" applyNumberFormat="1" applyFont="1" applyFill="1" applyBorder="1" applyAlignment="1">
      <alignment horizontal="center" vertical="center"/>
    </xf>
    <xf numFmtId="178" fontId="3" fillId="3" borderId="3"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xf>
    <xf numFmtId="0" fontId="5" fillId="0" borderId="3" xfId="52" applyFont="1" applyFill="1" applyBorder="1" applyAlignment="1">
      <alignment horizontal="center" vertical="top" wrapText="1"/>
    </xf>
    <xf numFmtId="0" fontId="6" fillId="0" borderId="3" xfId="0" applyFont="1" applyFill="1" applyBorder="1" applyAlignment="1">
      <alignment horizontal="center" vertical="center" wrapText="1"/>
    </xf>
    <xf numFmtId="0" fontId="5" fillId="0" borderId="3" xfId="58" applyFont="1" applyFill="1" applyBorder="1" applyAlignment="1">
      <alignment horizontal="left" vertical="center" wrapText="1"/>
    </xf>
    <xf numFmtId="0" fontId="7" fillId="0" borderId="3" xfId="0" applyFont="1" applyFill="1" applyBorder="1" applyAlignment="1">
      <alignment horizontal="left" vertical="top" wrapText="1"/>
    </xf>
    <xf numFmtId="0" fontId="6" fillId="0" borderId="4" xfId="0" applyFont="1" applyFill="1" applyBorder="1" applyAlignment="1">
      <alignment horizontal="left" vertical="center" wrapText="1"/>
    </xf>
    <xf numFmtId="0" fontId="5" fillId="0" borderId="3" xfId="52" applyFont="1" applyFill="1" applyBorder="1" applyAlignment="1">
      <alignment horizontal="center" vertical="center"/>
    </xf>
    <xf numFmtId="0" fontId="7" fillId="0" borderId="3" xfId="52" applyFont="1" applyFill="1" applyBorder="1" applyAlignment="1">
      <alignment horizontal="left" vertical="center" wrapText="1"/>
    </xf>
    <xf numFmtId="0" fontId="5" fillId="0" borderId="3" xfId="52" applyFont="1" applyFill="1" applyBorder="1" applyAlignment="1">
      <alignment horizontal="left" vertical="center" wrapText="1"/>
    </xf>
    <xf numFmtId="0" fontId="7" fillId="0" borderId="3" xfId="51" applyFont="1" applyFill="1" applyBorder="1" applyAlignment="1">
      <alignment horizontal="left" vertical="center" wrapText="1"/>
    </xf>
    <xf numFmtId="0" fontId="4" fillId="0" borderId="3" xfId="0" applyFont="1" applyFill="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vertical="center"/>
    </xf>
    <xf numFmtId="0" fontId="1" fillId="0" borderId="3" xfId="0" applyFont="1" applyBorder="1" applyAlignment="1">
      <alignment vertical="center"/>
    </xf>
    <xf numFmtId="0" fontId="8" fillId="0" borderId="3" xfId="0" applyFont="1" applyBorder="1" applyAlignment="1">
      <alignment horizontal="center" vertical="center"/>
    </xf>
    <xf numFmtId="0" fontId="6" fillId="0" borderId="3" xfId="0" applyFont="1" applyFill="1" applyBorder="1" applyAlignment="1">
      <alignment horizontal="center" vertical="center"/>
    </xf>
    <xf numFmtId="0" fontId="5" fillId="0" borderId="3" xfId="0" applyFont="1" applyBorder="1" applyAlignment="1">
      <alignment horizontal="left" vertical="top" wrapText="1"/>
    </xf>
    <xf numFmtId="0" fontId="0" fillId="0" borderId="3" xfId="0" applyBorder="1" applyAlignment="1">
      <alignment horizontal="center" vertical="center"/>
    </xf>
    <xf numFmtId="0" fontId="0" fillId="0" borderId="3" xfId="0" applyBorder="1">
      <alignment vertical="center"/>
    </xf>
    <xf numFmtId="0" fontId="9" fillId="0" borderId="3" xfId="0" applyFont="1" applyBorder="1">
      <alignment vertical="center"/>
    </xf>
    <xf numFmtId="0" fontId="10"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lignment vertical="center"/>
    </xf>
    <xf numFmtId="0" fontId="12" fillId="0" borderId="3" xfId="0" applyFont="1" applyBorder="1">
      <alignment vertical="center"/>
    </xf>
    <xf numFmtId="0" fontId="6" fillId="0" borderId="3" xfId="0" applyFont="1" applyFill="1" applyBorder="1" applyAlignment="1">
      <alignment horizontal="left" vertical="center" wrapText="1"/>
    </xf>
    <xf numFmtId="0" fontId="7" fillId="0" borderId="3" xfId="0" applyFont="1" applyFill="1" applyBorder="1" applyAlignment="1">
      <alignment vertical="center" wrapText="1" readingOrder="1"/>
    </xf>
    <xf numFmtId="0" fontId="5" fillId="0" borderId="3" xfId="0" applyFont="1" applyFill="1" applyBorder="1" applyAlignment="1">
      <alignment horizontal="left" vertical="center" wrapText="1"/>
    </xf>
    <xf numFmtId="0" fontId="5" fillId="0" borderId="3" xfId="0" applyFont="1" applyFill="1" applyBorder="1" applyAlignment="1">
      <alignment vertical="center" wrapText="1" readingOrder="1"/>
    </xf>
    <xf numFmtId="0" fontId="5" fillId="0" borderId="3" xfId="0" applyFont="1" applyFill="1" applyBorder="1" applyAlignment="1">
      <alignment horizontal="center" vertical="center" wrapText="1"/>
    </xf>
    <xf numFmtId="0" fontId="7" fillId="0" borderId="3" xfId="0" applyFont="1" applyFill="1" applyBorder="1" applyAlignment="1">
      <alignment vertical="top" wrapText="1" readingOrder="1"/>
    </xf>
    <xf numFmtId="0" fontId="10" fillId="0" borderId="3"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vertical="center" wrapText="1"/>
    </xf>
    <xf numFmtId="0" fontId="3" fillId="0" borderId="3" xfId="0" applyFont="1" applyFill="1" applyBorder="1" applyAlignment="1">
      <alignment vertical="center" wrapText="1"/>
    </xf>
    <xf numFmtId="0" fontId="13" fillId="0" borderId="3" xfId="0" applyFont="1" applyFill="1" applyBorder="1" applyAlignment="1">
      <alignment horizontal="center" vertical="center" wrapText="1"/>
    </xf>
    <xf numFmtId="0" fontId="9" fillId="0" borderId="0" xfId="0" applyFont="1">
      <alignment vertical="center"/>
    </xf>
    <xf numFmtId="0" fontId="0" fillId="0" borderId="0" xfId="0" applyAlignment="1">
      <alignment vertical="center" wrapText="1"/>
    </xf>
    <xf numFmtId="0" fontId="2" fillId="0" borderId="5" xfId="0"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0" fontId="14" fillId="0" borderId="3" xfId="0" applyFont="1" applyFill="1" applyBorder="1" applyAlignment="1">
      <alignment horizontal="left" vertical="center" wrapText="1"/>
    </xf>
    <xf numFmtId="0" fontId="14" fillId="0" borderId="6" xfId="0" applyFont="1" applyBorder="1" applyAlignment="1" applyProtection="1">
      <alignment vertical="center" wrapText="1"/>
      <protection locked="0"/>
    </xf>
    <xf numFmtId="0" fontId="14" fillId="0" borderId="3" xfId="0" applyFont="1" applyFill="1" applyBorder="1" applyAlignment="1">
      <alignment horizontal="center" vertical="center"/>
    </xf>
    <xf numFmtId="0" fontId="14" fillId="0" borderId="6" xfId="0" applyFont="1" applyBorder="1" applyAlignment="1">
      <alignment horizontal="left" vertical="center" wrapText="1"/>
    </xf>
    <xf numFmtId="0" fontId="14" fillId="0" borderId="7" xfId="0" applyFont="1" applyBorder="1" applyAlignment="1" applyProtection="1">
      <alignment vertical="center" wrapText="1"/>
      <protection locked="0"/>
    </xf>
    <xf numFmtId="0" fontId="14" fillId="0" borderId="4" xfId="0" applyFont="1" applyBorder="1" applyAlignment="1">
      <alignment horizontal="left" vertical="center"/>
    </xf>
    <xf numFmtId="0" fontId="15" fillId="0" borderId="3" xfId="0" applyFont="1" applyFill="1" applyBorder="1" applyAlignment="1">
      <alignment vertical="center"/>
    </xf>
    <xf numFmtId="0" fontId="14" fillId="0" borderId="4" xfId="0" applyFont="1" applyBorder="1" applyAlignment="1" applyProtection="1">
      <alignment vertical="center" wrapText="1"/>
      <protection locked="0"/>
    </xf>
    <xf numFmtId="0" fontId="15" fillId="0" borderId="3" xfId="0" applyFont="1" applyFill="1" applyBorder="1" applyAlignment="1">
      <alignment horizontal="left" vertical="center"/>
    </xf>
    <xf numFmtId="0" fontId="14" fillId="0" borderId="5" xfId="0" applyFont="1" applyBorder="1" applyAlignment="1">
      <alignment horizontal="left" vertical="center" wrapText="1"/>
    </xf>
    <xf numFmtId="0" fontId="14"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3" xfId="0" applyFont="1" applyFill="1" applyBorder="1" applyAlignment="1">
      <alignment horizontal="center" vertical="center"/>
    </xf>
    <xf numFmtId="0" fontId="17" fillId="0" borderId="3" xfId="0" applyFont="1" applyBorder="1" applyAlignment="1">
      <alignment vertical="center" wrapText="1"/>
    </xf>
    <xf numFmtId="0" fontId="17" fillId="0" borderId="3" xfId="0" applyFont="1" applyBorder="1">
      <alignment vertical="center"/>
    </xf>
    <xf numFmtId="0" fontId="5" fillId="0" borderId="3" xfId="0" applyFont="1" applyBorder="1">
      <alignment vertical="center"/>
    </xf>
    <xf numFmtId="0" fontId="0" fillId="0" borderId="0" xfId="0" applyFont="1" applyAlignment="1">
      <alignment vertical="center" wrapText="1"/>
    </xf>
    <xf numFmtId="0" fontId="9" fillId="0" borderId="0" xfId="0" applyFont="1" applyAlignment="1">
      <alignment vertical="center" wrapText="1"/>
    </xf>
    <xf numFmtId="179" fontId="0" fillId="0" borderId="0" xfId="0" applyNumberFormat="1">
      <alignment vertical="center"/>
    </xf>
    <xf numFmtId="179" fontId="2" fillId="0" borderId="2" xfId="0" applyNumberFormat="1" applyFont="1" applyFill="1" applyBorder="1" applyAlignment="1">
      <alignment horizontal="center" vertical="center" wrapText="1"/>
    </xf>
    <xf numFmtId="179" fontId="3" fillId="3" borderId="3" xfId="0" applyNumberFormat="1" applyFont="1" applyFill="1" applyBorder="1" applyAlignment="1">
      <alignment horizontal="center" vertical="center"/>
    </xf>
    <xf numFmtId="0" fontId="6" fillId="0" borderId="3" xfId="0" applyNumberFormat="1" applyFont="1" applyFill="1" applyBorder="1" applyAlignment="1">
      <alignment horizontal="center" vertical="center"/>
    </xf>
    <xf numFmtId="176" fontId="6" fillId="0" borderId="3" xfId="0" applyNumberFormat="1" applyFont="1" applyFill="1" applyBorder="1" applyAlignment="1">
      <alignment horizontal="left" vertical="center" wrapText="1"/>
    </xf>
    <xf numFmtId="176" fontId="10" fillId="0" borderId="3" xfId="0" applyNumberFormat="1" applyFont="1" applyFill="1" applyBorder="1" applyAlignment="1">
      <alignment horizontal="left" vertical="center" wrapText="1"/>
    </xf>
    <xf numFmtId="179" fontId="6" fillId="0" borderId="3" xfId="0" applyNumberFormat="1" applyFont="1" applyFill="1" applyBorder="1" applyAlignment="1">
      <alignment horizontal="center" vertical="center" wrapText="1"/>
    </xf>
    <xf numFmtId="0" fontId="1" fillId="0" borderId="0" xfId="0" applyFont="1" applyFill="1">
      <alignment vertical="center"/>
    </xf>
    <xf numFmtId="0" fontId="1" fillId="0" borderId="0" xfId="0" applyFont="1" applyFill="1" applyAlignment="1">
      <alignment horizontal="center" vertical="center"/>
    </xf>
    <xf numFmtId="0" fontId="2" fillId="0" borderId="8" xfId="0" applyFont="1" applyFill="1" applyBorder="1" applyAlignment="1">
      <alignment horizontal="center" vertical="center" wrapText="1"/>
    </xf>
    <xf numFmtId="0" fontId="2" fillId="0" borderId="0" xfId="0" applyFont="1" applyFill="1" applyAlignment="1">
      <alignment horizontal="center" vertical="center" wrapText="1"/>
    </xf>
    <xf numFmtId="49" fontId="3" fillId="3" borderId="4" xfId="0" applyNumberFormat="1" applyFont="1" applyFill="1" applyBorder="1" applyAlignment="1">
      <alignment horizontal="center" vertical="center"/>
    </xf>
    <xf numFmtId="178" fontId="3" fillId="3" borderId="4"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0" fontId="6" fillId="0" borderId="3" xfId="0" applyFont="1" applyFill="1" applyBorder="1" applyAlignment="1">
      <alignment vertical="center" wrapText="1"/>
    </xf>
    <xf numFmtId="180" fontId="6" fillId="0" borderId="3" xfId="0" applyNumberFormat="1" applyFont="1" applyFill="1" applyBorder="1" applyAlignment="1">
      <alignment horizontal="center" vertical="center"/>
    </xf>
    <xf numFmtId="180" fontId="6" fillId="0" borderId="3" xfId="0" applyNumberFormat="1" applyFont="1" applyFill="1" applyBorder="1" applyAlignment="1">
      <alignment horizontal="right" vertical="center"/>
    </xf>
    <xf numFmtId="0" fontId="6" fillId="0" borderId="3" xfId="59" applyFont="1" applyFill="1" applyBorder="1" applyAlignment="1">
      <alignment horizontal="left" vertical="center" wrapText="1"/>
    </xf>
    <xf numFmtId="0" fontId="16" fillId="0" borderId="3" xfId="0" applyFont="1" applyFill="1" applyBorder="1" applyAlignment="1">
      <alignment vertical="center" wrapText="1"/>
    </xf>
    <xf numFmtId="180" fontId="16" fillId="0" borderId="3" xfId="0" applyNumberFormat="1" applyFont="1" applyFill="1" applyBorder="1" applyAlignment="1">
      <alignment horizontal="center" vertical="center"/>
    </xf>
    <xf numFmtId="180" fontId="16" fillId="0" borderId="3" xfId="0" applyNumberFormat="1" applyFont="1" applyFill="1" applyBorder="1" applyAlignment="1">
      <alignment horizontal="right" vertical="center"/>
    </xf>
    <xf numFmtId="0" fontId="18" fillId="0" borderId="6" xfId="0" applyFont="1" applyBorder="1" applyAlignment="1">
      <alignment horizontal="center" vertical="center" wrapText="1"/>
    </xf>
    <xf numFmtId="0" fontId="6" fillId="0" borderId="3" xfId="0" applyNumberFormat="1" applyFont="1" applyFill="1" applyBorder="1" applyAlignment="1">
      <alignment horizontal="left" vertical="center" wrapText="1"/>
    </xf>
    <xf numFmtId="0" fontId="5" fillId="0" borderId="3" xfId="42" applyFont="1" applyFill="1" applyBorder="1" applyAlignment="1">
      <alignment vertical="center" wrapText="1"/>
    </xf>
    <xf numFmtId="0" fontId="5" fillId="0" borderId="3" xfId="42" applyFont="1" applyFill="1" applyBorder="1" applyAlignment="1">
      <alignment horizontal="center" vertical="center" wrapText="1"/>
    </xf>
    <xf numFmtId="176" fontId="6" fillId="0" borderId="3" xfId="0" applyNumberFormat="1" applyFont="1" applyFill="1" applyBorder="1" applyAlignment="1">
      <alignment horizontal="center" vertical="center"/>
    </xf>
    <xf numFmtId="0" fontId="8" fillId="0" borderId="2" xfId="0" applyFont="1" applyBorder="1" applyAlignment="1">
      <alignment horizontal="center" vertical="center"/>
    </xf>
    <xf numFmtId="0" fontId="12" fillId="0" borderId="2" xfId="0" applyFont="1" applyBorder="1" applyAlignment="1">
      <alignment horizontal="center" vertical="center"/>
    </xf>
    <xf numFmtId="0" fontId="19" fillId="0" borderId="0" xfId="0" applyFont="1">
      <alignment vertical="center"/>
    </xf>
    <xf numFmtId="49" fontId="20" fillId="3" borderId="3" xfId="0" applyNumberFormat="1" applyFont="1" applyFill="1" applyBorder="1" applyAlignment="1">
      <alignment horizontal="center" vertical="center"/>
    </xf>
    <xf numFmtId="177" fontId="20" fillId="3" borderId="3" xfId="0" applyNumberFormat="1" applyFont="1" applyFill="1" applyBorder="1" applyAlignment="1">
      <alignment horizontal="center" vertical="center"/>
    </xf>
    <xf numFmtId="178" fontId="20" fillId="3" borderId="3" xfId="0" applyNumberFormat="1" applyFont="1" applyFill="1" applyBorder="1" applyAlignment="1">
      <alignment horizontal="center" vertical="center"/>
    </xf>
    <xf numFmtId="0" fontId="5" fillId="0" borderId="3" xfId="0" applyFont="1" applyBorder="1" applyAlignment="1">
      <alignment horizontal="center" vertical="center"/>
    </xf>
    <xf numFmtId="0" fontId="10" fillId="0" borderId="3" xfId="0" applyFont="1" applyFill="1" applyBorder="1" applyAlignment="1">
      <alignment vertical="top" wrapText="1"/>
    </xf>
    <xf numFmtId="0" fontId="5" fillId="0" borderId="0" xfId="0" applyFont="1" applyAlignment="1">
      <alignment vertical="center" wrapText="1"/>
    </xf>
    <xf numFmtId="0" fontId="7" fillId="0" borderId="3" xfId="0" applyFont="1" applyBorder="1" applyAlignment="1">
      <alignment horizontal="center" vertical="center"/>
    </xf>
    <xf numFmtId="0" fontId="10" fillId="0" borderId="3" xfId="0" applyFont="1" applyFill="1" applyBorder="1" applyAlignment="1">
      <alignment vertical="center" wrapText="1"/>
    </xf>
    <xf numFmtId="0" fontId="7" fillId="0" borderId="3" xfId="0" applyFont="1" applyBorder="1">
      <alignment vertical="center"/>
    </xf>
    <xf numFmtId="0" fontId="1" fillId="0" borderId="3" xfId="0" applyFont="1" applyBorder="1" applyAlignment="1">
      <alignment horizontal="center" vertical="center"/>
    </xf>
    <xf numFmtId="0" fontId="0" fillId="0" borderId="0" xfId="0" applyFont="1" applyFill="1">
      <alignment vertical="center"/>
    </xf>
    <xf numFmtId="0" fontId="0" fillId="0" borderId="0" xfId="0" applyAlignment="1">
      <alignment horizontal="center" vertical="center"/>
    </xf>
    <xf numFmtId="0" fontId="1" fillId="0" borderId="0" xfId="0" applyFont="1" applyAlignment="1">
      <alignment horizontal="center" vertical="center"/>
    </xf>
    <xf numFmtId="177" fontId="3" fillId="3" borderId="4" xfId="0" applyNumberFormat="1" applyFont="1" applyFill="1" applyBorder="1" applyAlignment="1">
      <alignment horizontal="center" vertical="center"/>
    </xf>
    <xf numFmtId="0" fontId="21" fillId="0" borderId="3" xfId="0" applyNumberFormat="1" applyFont="1" applyFill="1" applyBorder="1" applyAlignment="1">
      <alignment horizontal="center" vertical="center" wrapText="1"/>
    </xf>
    <xf numFmtId="0" fontId="21" fillId="0" borderId="3" xfId="0" applyFont="1" applyFill="1" applyBorder="1" applyAlignment="1">
      <alignment horizontal="left" vertical="center" wrapText="1"/>
    </xf>
    <xf numFmtId="177" fontId="6" fillId="0" borderId="3" xfId="0" applyNumberFormat="1" applyFont="1" applyFill="1" applyBorder="1" applyAlignment="1">
      <alignment horizontal="center" vertical="center"/>
    </xf>
    <xf numFmtId="0" fontId="6" fillId="0" borderId="3" xfId="0" applyNumberFormat="1" applyFont="1" applyFill="1" applyBorder="1" applyAlignment="1">
      <alignment horizontal="center" vertical="center" wrapText="1"/>
    </xf>
    <xf numFmtId="0" fontId="22" fillId="0" borderId="3" xfId="0" applyFont="1" applyFill="1" applyBorder="1" applyAlignment="1">
      <alignment vertical="center" wrapText="1"/>
    </xf>
    <xf numFmtId="0" fontId="23" fillId="0" borderId="3" xfId="0" applyFont="1" applyFill="1" applyBorder="1" applyAlignment="1">
      <alignment vertical="center" wrapText="1"/>
    </xf>
    <xf numFmtId="0" fontId="22" fillId="0" borderId="3" xfId="0" applyFont="1" applyFill="1" applyBorder="1" applyAlignment="1">
      <alignment horizontal="center" vertical="center" wrapText="1"/>
    </xf>
    <xf numFmtId="0" fontId="24" fillId="0" borderId="3" xfId="0" applyFont="1" applyFill="1" applyBorder="1" applyAlignment="1">
      <alignment horizontal="left" vertical="center" wrapText="1"/>
    </xf>
    <xf numFmtId="0" fontId="21" fillId="0" borderId="3" xfId="0" applyFont="1" applyFill="1" applyBorder="1" applyAlignment="1">
      <alignment horizontal="center" vertical="center" wrapText="1"/>
    </xf>
    <xf numFmtId="0" fontId="0" fillId="0" borderId="0" xfId="0" applyFill="1">
      <alignment vertical="center"/>
    </xf>
    <xf numFmtId="0" fontId="4" fillId="0" borderId="3" xfId="0" applyFont="1" applyFill="1" applyBorder="1" applyAlignment="1">
      <alignment vertical="center" wrapText="1"/>
    </xf>
    <xf numFmtId="0" fontId="14" fillId="0" borderId="3" xfId="0" applyNumberFormat="1" applyFont="1" applyFill="1" applyBorder="1" applyAlignment="1">
      <alignment horizontal="center" vertical="center"/>
    </xf>
    <xf numFmtId="0" fontId="14" fillId="0" borderId="3" xfId="0" applyNumberFormat="1" applyFont="1" applyFill="1" applyBorder="1" applyAlignment="1">
      <alignment horizontal="left" vertical="center" wrapText="1"/>
    </xf>
    <xf numFmtId="0" fontId="14" fillId="0" borderId="3" xfId="0" applyFont="1" applyFill="1" applyBorder="1" applyAlignment="1">
      <alignment vertical="center" wrapText="1"/>
    </xf>
    <xf numFmtId="0" fontId="14" fillId="0" borderId="3" xfId="0" applyNumberFormat="1" applyFont="1" applyFill="1" applyBorder="1" applyAlignment="1">
      <alignment horizontal="left" vertical="center"/>
    </xf>
    <xf numFmtId="0" fontId="25" fillId="0" borderId="3" xfId="0" applyNumberFormat="1" applyFont="1" applyFill="1" applyBorder="1" applyAlignment="1">
      <alignment horizontal="left" vertical="center" wrapText="1"/>
    </xf>
    <xf numFmtId="0" fontId="25" fillId="0" borderId="3" xfId="0" applyFont="1" applyFill="1" applyBorder="1" applyAlignment="1">
      <alignment horizontal="left" vertical="center" wrapText="1"/>
    </xf>
    <xf numFmtId="0" fontId="25" fillId="0" borderId="3" xfId="0" applyNumberFormat="1" applyFont="1" applyFill="1" applyBorder="1" applyAlignment="1">
      <alignment horizontal="left" vertical="center"/>
    </xf>
    <xf numFmtId="0" fontId="0" fillId="0" borderId="0" xfId="0" applyAlignment="1">
      <alignment vertical="center"/>
    </xf>
    <xf numFmtId="49" fontId="26"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178" fontId="3" fillId="0" borderId="3" xfId="0" applyNumberFormat="1" applyFont="1" applyFill="1" applyBorder="1" applyAlignment="1">
      <alignment horizontal="center" vertical="center"/>
    </xf>
    <xf numFmtId="0" fontId="6" fillId="0" borderId="3" xfId="0" applyFont="1" applyFill="1" applyBorder="1" applyAlignment="1">
      <alignment horizontal="left" vertical="center"/>
    </xf>
    <xf numFmtId="49" fontId="3" fillId="0" borderId="1" xfId="0" applyNumberFormat="1" applyFont="1" applyFill="1" applyBorder="1" applyAlignment="1">
      <alignment horizontal="center" vertical="center"/>
    </xf>
    <xf numFmtId="0" fontId="27" fillId="0" borderId="3" xfId="0" applyFont="1" applyFill="1" applyBorder="1" applyAlignment="1">
      <alignment horizontal="center"/>
    </xf>
    <xf numFmtId="0" fontId="7" fillId="0" borderId="3" xfId="0" applyFont="1" applyFill="1" applyBorder="1" applyAlignment="1">
      <alignment horizontal="left" vertical="center" wrapText="1"/>
    </xf>
    <xf numFmtId="0" fontId="7" fillId="0" borderId="3" xfId="0" applyFont="1" applyFill="1" applyBorder="1" applyAlignment="1">
      <alignment vertical="center" wrapText="1"/>
    </xf>
    <xf numFmtId="0" fontId="1" fillId="0" borderId="0" xfId="0" applyFont="1" applyAlignment="1">
      <alignment vertical="center" wrapText="1"/>
    </xf>
    <xf numFmtId="0" fontId="10" fillId="0" borderId="3" xfId="0" applyFont="1" applyFill="1" applyBorder="1" applyAlignment="1">
      <alignment horizontal="center" vertical="center" wrapText="1"/>
    </xf>
    <xf numFmtId="0" fontId="0" fillId="0" borderId="0" xfId="0" applyBorder="1">
      <alignment vertical="center"/>
    </xf>
    <xf numFmtId="0" fontId="1" fillId="0" borderId="0" xfId="0" applyFont="1" applyBorder="1">
      <alignment vertical="center"/>
    </xf>
    <xf numFmtId="0" fontId="1" fillId="0" borderId="0" xfId="0" applyFont="1" applyFill="1" applyAlignment="1"/>
    <xf numFmtId="0" fontId="0" fillId="0" borderId="0" xfId="0" applyFill="1" applyAlignment="1"/>
    <xf numFmtId="0" fontId="0" fillId="0" borderId="0" xfId="0" applyFill="1" applyAlignment="1">
      <alignment horizontal="center" vertical="center"/>
    </xf>
    <xf numFmtId="0" fontId="0" fillId="0" borderId="0" xfId="0" applyFill="1" applyAlignment="1">
      <alignment horizontal="center"/>
    </xf>
    <xf numFmtId="0" fontId="1" fillId="0" borderId="0" xfId="0" applyFont="1" applyFill="1" applyAlignment="1">
      <alignment horizontal="center"/>
    </xf>
    <xf numFmtId="0" fontId="5" fillId="0" borderId="3" xfId="0" applyFont="1" applyFill="1" applyBorder="1" applyAlignment="1">
      <alignment horizontal="left" vertical="top" wrapText="1"/>
    </xf>
    <xf numFmtId="0" fontId="28" fillId="0" borderId="3" xfId="0" applyFont="1" applyFill="1" applyBorder="1" applyAlignment="1">
      <alignment horizontal="center" vertical="center" wrapText="1"/>
    </xf>
    <xf numFmtId="0" fontId="29" fillId="0" borderId="3"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28" fillId="0" borderId="3" xfId="0" applyNumberFormat="1" applyFont="1" applyFill="1" applyBorder="1" applyAlignment="1">
      <alignment horizontal="left" vertical="center" wrapText="1"/>
    </xf>
    <xf numFmtId="0" fontId="8" fillId="0" borderId="3"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3" xfId="0" applyFont="1" applyFill="1" applyBorder="1" applyAlignment="1">
      <alignment horizontal="center"/>
    </xf>
    <xf numFmtId="0" fontId="5" fillId="0" borderId="3" xfId="0" applyFont="1" applyFill="1" applyBorder="1" applyAlignment="1">
      <alignment horizontal="center"/>
    </xf>
    <xf numFmtId="0" fontId="19" fillId="0" borderId="0" xfId="0" applyFont="1" applyFill="1">
      <alignment vertical="center"/>
    </xf>
    <xf numFmtId="0" fontId="1" fillId="0" borderId="0" xfId="0" applyFont="1" applyFill="1">
      <alignment vertical="center"/>
    </xf>
    <xf numFmtId="0" fontId="1"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3" fillId="0" borderId="3" xfId="0" applyNumberFormat="1" applyFont="1" applyFill="1" applyBorder="1" applyAlignment="1">
      <alignment horizontal="center" vertical="center"/>
    </xf>
    <xf numFmtId="177" fontId="3" fillId="0" borderId="3" xfId="0" applyNumberFormat="1" applyFont="1" applyFill="1" applyBorder="1" applyAlignment="1">
      <alignment horizontal="center" vertical="center"/>
    </xf>
    <xf numFmtId="178" fontId="3" fillId="0" borderId="3" xfId="0" applyNumberFormat="1" applyFont="1" applyFill="1" applyBorder="1" applyAlignment="1">
      <alignment horizontal="center" vertical="center"/>
    </xf>
    <xf numFmtId="0" fontId="6" fillId="0" borderId="3" xfId="0" applyFont="1" applyFill="1" applyBorder="1" applyAlignment="1">
      <alignment horizontal="center" vertical="center" wrapText="1"/>
    </xf>
    <xf numFmtId="0" fontId="5" fillId="0" borderId="3" xfId="0" applyNumberFormat="1" applyFont="1" applyFill="1" applyBorder="1" applyAlignment="1">
      <alignment horizontal="center"/>
    </xf>
    <xf numFmtId="0" fontId="6"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30" fillId="0" borderId="3" xfId="0" applyFont="1" applyFill="1" applyBorder="1" applyAlignment="1">
      <alignment horizontal="left" vertical="center" wrapText="1"/>
    </xf>
    <xf numFmtId="0" fontId="6"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31" fillId="0" borderId="0" xfId="0" applyFont="1" applyFill="1" applyAlignment="1">
      <alignment horizontal="center" vertical="center"/>
    </xf>
    <xf numFmtId="0" fontId="32" fillId="0" borderId="3" xfId="0" applyFont="1" applyFill="1" applyBorder="1" applyAlignment="1">
      <alignment horizontal="center" vertical="center"/>
    </xf>
    <xf numFmtId="0" fontId="33" fillId="0" borderId="3" xfId="0" applyFont="1" applyFill="1" applyBorder="1" applyAlignment="1">
      <alignment horizontal="center" vertical="center"/>
    </xf>
    <xf numFmtId="0" fontId="34" fillId="0" borderId="3" xfId="0" applyFont="1" applyFill="1" applyBorder="1" applyAlignment="1">
      <alignment horizontal="center" vertical="center"/>
    </xf>
    <xf numFmtId="0" fontId="35" fillId="0" borderId="3" xfId="0" applyFont="1" applyFill="1" applyBorder="1" applyAlignment="1">
      <alignment horizontal="center" vertical="center"/>
    </xf>
    <xf numFmtId="0" fontId="36" fillId="0" borderId="3" xfId="0" applyFont="1" applyFill="1" applyBorder="1" applyAlignment="1">
      <alignment horizontal="center" vertical="center"/>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_ET_STYLE_NoName_00_" xfId="17"/>
    <cellStyle name="标题" xfId="18" builtinId="15"/>
    <cellStyle name="解释性文本" xfId="19" builtinId="53"/>
    <cellStyle name="标题 1" xfId="20" builtinId="16"/>
    <cellStyle name="0,0_x000d__x000a_NA_x000d__x000a_"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0,0_x005f_x000d__x005f_x000a_NA_x005f_x000d__x005f_x000a_" xfId="40"/>
    <cellStyle name="40% - 强调文字颜色 2" xfId="41" builtinId="35"/>
    <cellStyle name="常规 13 2 2" xfId="42"/>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常规 2 3" xfId="51"/>
    <cellStyle name="常规 10" xfId="52"/>
    <cellStyle name="40% - 强调文字颜色 6" xfId="53" builtinId="51"/>
    <cellStyle name="60% - 强调文字颜色 6" xfId="54" builtinId="52"/>
    <cellStyle name="常规 11" xfId="55"/>
    <cellStyle name="常规 2" xfId="56"/>
    <cellStyle name="常规 3" xfId="57"/>
    <cellStyle name="常规 7" xfId="58"/>
    <cellStyle name="常规_Sheet2_1"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2</xdr:row>
      <xdr:rowOff>0</xdr:rowOff>
    </xdr:from>
    <xdr:to>
      <xdr:col>3</xdr:col>
      <xdr:colOff>23495</xdr:colOff>
      <xdr:row>2</xdr:row>
      <xdr:rowOff>8890</xdr:rowOff>
    </xdr:to>
    <xdr:pic>
      <xdr:nvPicPr>
        <xdr:cNvPr id="2" name="图片 2"/>
        <xdr:cNvPicPr>
          <a:picLocks noChangeAspect="1"/>
        </xdr:cNvPicPr>
      </xdr:nvPicPr>
      <xdr:blipFill>
        <a:blip r:embed="rId1">
          <a:clrChange>
            <a:clrFrom>
              <a:srgbClr val="FCFCFC"/>
            </a:clrFrom>
            <a:clrTo>
              <a:srgbClr val="FCFCFC">
                <a:alpha val="0"/>
              </a:srgbClr>
            </a:clrTo>
          </a:clrChange>
        </a:blip>
        <a:stretch>
          <a:fillRect/>
        </a:stretch>
      </xdr:blipFill>
      <xdr:spPr>
        <a:xfrm>
          <a:off x="3819525" y="521970"/>
          <a:ext cx="23495" cy="8890"/>
        </a:xfrm>
        <a:prstGeom prst="rect">
          <a:avLst/>
        </a:prstGeom>
        <a:noFill/>
        <a:ln w="9525">
          <a:noFill/>
        </a:ln>
      </xdr:spPr>
    </xdr:pic>
    <xdr:clientData/>
  </xdr:twoCellAnchor>
  <xdr:twoCellAnchor editAs="oneCell">
    <xdr:from>
      <xdr:col>3</xdr:col>
      <xdr:colOff>0</xdr:colOff>
      <xdr:row>2</xdr:row>
      <xdr:rowOff>0</xdr:rowOff>
    </xdr:from>
    <xdr:to>
      <xdr:col>3</xdr:col>
      <xdr:colOff>23495</xdr:colOff>
      <xdr:row>2</xdr:row>
      <xdr:rowOff>8890</xdr:rowOff>
    </xdr:to>
    <xdr:pic>
      <xdr:nvPicPr>
        <xdr:cNvPr id="3" name="图片 3"/>
        <xdr:cNvPicPr>
          <a:picLocks noChangeAspect="1"/>
        </xdr:cNvPicPr>
      </xdr:nvPicPr>
      <xdr:blipFill>
        <a:blip r:embed="rId1">
          <a:clrChange>
            <a:clrFrom>
              <a:srgbClr val="FCFCFC"/>
            </a:clrFrom>
            <a:clrTo>
              <a:srgbClr val="FCFCFC">
                <a:alpha val="0"/>
              </a:srgbClr>
            </a:clrTo>
          </a:clrChange>
        </a:blip>
        <a:stretch>
          <a:fillRect/>
        </a:stretch>
      </xdr:blipFill>
      <xdr:spPr>
        <a:xfrm>
          <a:off x="3819525" y="521970"/>
          <a:ext cx="23495" cy="8890"/>
        </a:xfrm>
        <a:prstGeom prst="rect">
          <a:avLst/>
        </a:prstGeom>
        <a:noFill/>
        <a:ln w="9525">
          <a:noFill/>
        </a:ln>
      </xdr:spPr>
    </xdr:pic>
    <xdr:clientData/>
  </xdr:twoCellAnchor>
  <xdr:twoCellAnchor editAs="oneCell">
    <xdr:from>
      <xdr:col>3</xdr:col>
      <xdr:colOff>0</xdr:colOff>
      <xdr:row>2</xdr:row>
      <xdr:rowOff>0</xdr:rowOff>
    </xdr:from>
    <xdr:to>
      <xdr:col>3</xdr:col>
      <xdr:colOff>23495</xdr:colOff>
      <xdr:row>2</xdr:row>
      <xdr:rowOff>8890</xdr:rowOff>
    </xdr:to>
    <xdr:pic>
      <xdr:nvPicPr>
        <xdr:cNvPr id="4" name="图片 6"/>
        <xdr:cNvPicPr>
          <a:picLocks noChangeAspect="1"/>
        </xdr:cNvPicPr>
      </xdr:nvPicPr>
      <xdr:blipFill>
        <a:blip r:embed="rId1">
          <a:clrChange>
            <a:clrFrom>
              <a:srgbClr val="FCFCFC"/>
            </a:clrFrom>
            <a:clrTo>
              <a:srgbClr val="FCFCFC">
                <a:alpha val="0"/>
              </a:srgbClr>
            </a:clrTo>
          </a:clrChange>
        </a:blip>
        <a:stretch>
          <a:fillRect/>
        </a:stretch>
      </xdr:blipFill>
      <xdr:spPr>
        <a:xfrm>
          <a:off x="3819525" y="521970"/>
          <a:ext cx="23495" cy="8890"/>
        </a:xfrm>
        <a:prstGeom prst="rect">
          <a:avLst/>
        </a:prstGeom>
        <a:noFill/>
        <a:ln w="9525">
          <a:noFill/>
        </a:ln>
      </xdr:spPr>
    </xdr:pic>
    <xdr:clientData/>
  </xdr:twoCellAnchor>
  <xdr:twoCellAnchor editAs="oneCell">
    <xdr:from>
      <xdr:col>3</xdr:col>
      <xdr:colOff>0</xdr:colOff>
      <xdr:row>2</xdr:row>
      <xdr:rowOff>0</xdr:rowOff>
    </xdr:from>
    <xdr:to>
      <xdr:col>3</xdr:col>
      <xdr:colOff>23495</xdr:colOff>
      <xdr:row>2</xdr:row>
      <xdr:rowOff>8890</xdr:rowOff>
    </xdr:to>
    <xdr:pic>
      <xdr:nvPicPr>
        <xdr:cNvPr id="5" name="图片 7"/>
        <xdr:cNvPicPr>
          <a:picLocks noChangeAspect="1"/>
        </xdr:cNvPicPr>
      </xdr:nvPicPr>
      <xdr:blipFill>
        <a:blip r:embed="rId1">
          <a:clrChange>
            <a:clrFrom>
              <a:srgbClr val="FCFCFC"/>
            </a:clrFrom>
            <a:clrTo>
              <a:srgbClr val="FCFCFC">
                <a:alpha val="0"/>
              </a:srgbClr>
            </a:clrTo>
          </a:clrChange>
        </a:blip>
        <a:stretch>
          <a:fillRect/>
        </a:stretch>
      </xdr:blipFill>
      <xdr:spPr>
        <a:xfrm>
          <a:off x="3819525" y="521970"/>
          <a:ext cx="23495" cy="88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3"/>
  <sheetViews>
    <sheetView zoomScale="85" zoomScaleNormal="85" workbookViewId="0">
      <selection activeCell="F21" sqref="F21"/>
    </sheetView>
  </sheetViews>
  <sheetFormatPr defaultColWidth="9" defaultRowHeight="13.5" outlineLevelCol="4"/>
  <cols>
    <col min="1" max="1" width="9" style="150"/>
    <col min="2" max="2" width="27.375" style="150" customWidth="1"/>
    <col min="3" max="3" width="10.5" style="150" customWidth="1"/>
    <col min="4" max="4" width="9" style="150"/>
    <col min="5" max="5" width="17.75" style="150" customWidth="1"/>
    <col min="6" max="16384" width="9" style="150"/>
  </cols>
  <sheetData>
    <row r="1" ht="33.95" customHeight="1" spans="1:5">
      <c r="A1" s="188" t="s">
        <v>0</v>
      </c>
      <c r="B1" s="188"/>
      <c r="C1" s="188"/>
      <c r="D1" s="188"/>
      <c r="E1" s="188"/>
    </row>
    <row r="2" ht="30.95" customHeight="1" spans="1:5">
      <c r="A2" s="189" t="s">
        <v>1</v>
      </c>
      <c r="B2" s="189" t="s">
        <v>2</v>
      </c>
      <c r="C2" s="189" t="s">
        <v>3</v>
      </c>
      <c r="D2" s="189" t="s">
        <v>4</v>
      </c>
      <c r="E2" s="189" t="s">
        <v>5</v>
      </c>
    </row>
    <row r="3" ht="24.95" customHeight="1" spans="1:5">
      <c r="A3" s="189">
        <v>1</v>
      </c>
      <c r="B3" s="190" t="s">
        <v>6</v>
      </c>
      <c r="C3" s="189" t="s">
        <v>7</v>
      </c>
      <c r="D3" s="189">
        <v>1</v>
      </c>
      <c r="E3" s="189"/>
    </row>
    <row r="4" ht="24.95" customHeight="1" spans="1:5">
      <c r="A4" s="189">
        <v>2</v>
      </c>
      <c r="B4" s="189" t="s">
        <v>8</v>
      </c>
      <c r="C4" s="189" t="s">
        <v>7</v>
      </c>
      <c r="D4" s="189">
        <v>1</v>
      </c>
      <c r="E4" s="189"/>
    </row>
    <row r="5" ht="24.95" customHeight="1" spans="1:5">
      <c r="A5" s="189">
        <v>3</v>
      </c>
      <c r="B5" s="189" t="s">
        <v>9</v>
      </c>
      <c r="C5" s="189" t="s">
        <v>7</v>
      </c>
      <c r="D5" s="189">
        <v>1</v>
      </c>
      <c r="E5" s="189"/>
    </row>
    <row r="6" ht="24.95" customHeight="1" spans="1:5">
      <c r="A6" s="189">
        <v>4</v>
      </c>
      <c r="B6" s="189" t="s">
        <v>10</v>
      </c>
      <c r="C6" s="189" t="s">
        <v>7</v>
      </c>
      <c r="D6" s="189">
        <v>1</v>
      </c>
      <c r="E6" s="189"/>
    </row>
    <row r="7" ht="24.95" customHeight="1" spans="1:5">
      <c r="A7" s="189">
        <v>5</v>
      </c>
      <c r="B7" s="191" t="s">
        <v>11</v>
      </c>
      <c r="C7" s="191" t="s">
        <v>7</v>
      </c>
      <c r="D7" s="191">
        <v>1</v>
      </c>
      <c r="E7" s="189"/>
    </row>
    <row r="8" ht="24.95" customHeight="1" spans="1:5">
      <c r="A8" s="189">
        <v>6</v>
      </c>
      <c r="B8" s="189" t="s">
        <v>12</v>
      </c>
      <c r="C8" s="189" t="s">
        <v>7</v>
      </c>
      <c r="D8" s="189">
        <v>1</v>
      </c>
      <c r="E8" s="189"/>
    </row>
    <row r="9" ht="24.95" customHeight="1" spans="1:5">
      <c r="A9" s="189">
        <v>7</v>
      </c>
      <c r="B9" s="189" t="s">
        <v>13</v>
      </c>
      <c r="C9" s="189" t="s">
        <v>7</v>
      </c>
      <c r="D9" s="189">
        <v>1</v>
      </c>
      <c r="E9" s="189"/>
    </row>
    <row r="10" ht="24.95" customHeight="1" spans="1:5">
      <c r="A10" s="189">
        <v>8</v>
      </c>
      <c r="B10" s="189" t="s">
        <v>14</v>
      </c>
      <c r="C10" s="189" t="s">
        <v>7</v>
      </c>
      <c r="D10" s="189">
        <v>1</v>
      </c>
      <c r="E10" s="189"/>
    </row>
    <row r="11" ht="24.95" customHeight="1" spans="1:5">
      <c r="A11" s="189">
        <v>9</v>
      </c>
      <c r="B11" s="189" t="s">
        <v>15</v>
      </c>
      <c r="C11" s="189" t="s">
        <v>7</v>
      </c>
      <c r="D11" s="189">
        <v>1</v>
      </c>
      <c r="E11" s="189"/>
    </row>
    <row r="12" ht="24.95" customHeight="1" spans="1:5">
      <c r="A12" s="189">
        <v>10</v>
      </c>
      <c r="B12" s="189" t="s">
        <v>16</v>
      </c>
      <c r="C12" s="189" t="s">
        <v>7</v>
      </c>
      <c r="D12" s="189">
        <v>1</v>
      </c>
      <c r="E12" s="189"/>
    </row>
    <row r="13" s="187" customFormat="1" ht="24.95" customHeight="1" spans="1:5">
      <c r="A13" s="192">
        <v>11</v>
      </c>
      <c r="B13" s="192" t="s">
        <v>17</v>
      </c>
      <c r="C13" s="192" t="s">
        <v>7</v>
      </c>
      <c r="D13" s="192">
        <v>1</v>
      </c>
      <c r="E13" s="192"/>
    </row>
  </sheetData>
  <mergeCells count="1">
    <mergeCell ref="A1:E1"/>
  </mergeCells>
  <pageMargins left="0.75" right="0.75" top="1" bottom="1" header="0.5" footer="0.5"/>
  <pageSetup paperSize="9" scale="9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E24"/>
  <sheetViews>
    <sheetView workbookViewId="0">
      <selection activeCell="H5" sqref="H5"/>
    </sheetView>
  </sheetViews>
  <sheetFormatPr defaultColWidth="9" defaultRowHeight="20.1" customHeight="1" outlineLevelCol="4"/>
  <cols>
    <col min="1" max="1" width="5.125" style="165" customWidth="1"/>
    <col min="2" max="2" width="15.875" style="165" customWidth="1"/>
    <col min="3" max="3" width="85.875" style="165" customWidth="1"/>
    <col min="4" max="4" width="6.5" style="166" customWidth="1"/>
    <col min="5" max="5" width="6" style="167" customWidth="1"/>
    <col min="6" max="16384" width="9" style="165"/>
  </cols>
  <sheetData>
    <row r="1" customHeight="1" spans="1:5">
      <c r="A1" s="168" t="s">
        <v>18</v>
      </c>
      <c r="B1" s="169"/>
      <c r="C1" s="169"/>
      <c r="D1" s="169"/>
      <c r="E1" s="169"/>
    </row>
    <row r="2" customHeight="1" spans="1:5">
      <c r="A2" s="170" t="s">
        <v>1</v>
      </c>
      <c r="B2" s="170" t="s">
        <v>2</v>
      </c>
      <c r="C2" s="170" t="s">
        <v>19</v>
      </c>
      <c r="D2" s="171" t="s">
        <v>3</v>
      </c>
      <c r="E2" s="172" t="s">
        <v>4</v>
      </c>
    </row>
    <row r="3" customHeight="1" spans="1:5">
      <c r="A3" s="173" t="s">
        <v>20</v>
      </c>
      <c r="B3" s="173" t="s">
        <v>21</v>
      </c>
      <c r="C3" s="173"/>
      <c r="D3" s="173" t="s">
        <v>20</v>
      </c>
      <c r="E3" s="174"/>
    </row>
    <row r="4" ht="48.95" customHeight="1" spans="1:5">
      <c r="A4" s="173">
        <v>1</v>
      </c>
      <c r="B4" s="175" t="s">
        <v>22</v>
      </c>
      <c r="C4" s="176" t="s">
        <v>23</v>
      </c>
      <c r="D4" s="173" t="s">
        <v>24</v>
      </c>
      <c r="E4" s="173">
        <v>2</v>
      </c>
    </row>
    <row r="5" ht="82.5" customHeight="1" spans="1:5">
      <c r="A5" s="173">
        <v>2</v>
      </c>
      <c r="B5" s="177" t="s">
        <v>25</v>
      </c>
      <c r="C5" s="178" t="s">
        <v>26</v>
      </c>
      <c r="D5" s="179" t="s">
        <v>24</v>
      </c>
      <c r="E5" s="179">
        <v>18</v>
      </c>
    </row>
    <row r="6" ht="80.45" customHeight="1" spans="1:5">
      <c r="A6" s="173">
        <v>3</v>
      </c>
      <c r="B6" s="177" t="s">
        <v>27</v>
      </c>
      <c r="C6" s="178" t="s">
        <v>28</v>
      </c>
      <c r="D6" s="179" t="s">
        <v>24</v>
      </c>
      <c r="E6" s="179">
        <v>76</v>
      </c>
    </row>
    <row r="7" ht="83.1" customHeight="1" spans="1:5">
      <c r="A7" s="173">
        <v>4</v>
      </c>
      <c r="B7" s="180" t="s">
        <v>29</v>
      </c>
      <c r="C7" s="180" t="s">
        <v>30</v>
      </c>
      <c r="D7" s="179" t="s">
        <v>24</v>
      </c>
      <c r="E7" s="179">
        <v>26</v>
      </c>
    </row>
    <row r="8" ht="96" customHeight="1" spans="1:5">
      <c r="A8" s="173">
        <v>5</v>
      </c>
      <c r="B8" s="178" t="s">
        <v>31</v>
      </c>
      <c r="C8" s="178" t="s">
        <v>32</v>
      </c>
      <c r="D8" s="179" t="s">
        <v>24</v>
      </c>
      <c r="E8" s="179">
        <v>2</v>
      </c>
    </row>
    <row r="9" customHeight="1" spans="1:5">
      <c r="A9" s="173">
        <v>6</v>
      </c>
      <c r="B9" s="180" t="s">
        <v>33</v>
      </c>
      <c r="C9" s="180" t="s">
        <v>34</v>
      </c>
      <c r="D9" s="179" t="s">
        <v>35</v>
      </c>
      <c r="E9" s="181">
        <v>344</v>
      </c>
    </row>
    <row r="10" customHeight="1" spans="1:5">
      <c r="A10" s="173">
        <v>7</v>
      </c>
      <c r="B10" s="180" t="s">
        <v>33</v>
      </c>
      <c r="C10" s="180" t="s">
        <v>36</v>
      </c>
      <c r="D10" s="179" t="s">
        <v>35</v>
      </c>
      <c r="E10" s="181">
        <v>10</v>
      </c>
    </row>
    <row r="11" s="163" customFormat="1" customHeight="1" spans="1:5">
      <c r="A11" s="173">
        <v>8</v>
      </c>
      <c r="B11" s="180" t="s">
        <v>37</v>
      </c>
      <c r="C11" s="180" t="s">
        <v>38</v>
      </c>
      <c r="D11" s="181" t="s">
        <v>35</v>
      </c>
      <c r="E11" s="181">
        <v>100</v>
      </c>
    </row>
    <row r="12" ht="108" customHeight="1" spans="1:5">
      <c r="A12" s="173">
        <v>9</v>
      </c>
      <c r="B12" s="180" t="s">
        <v>39</v>
      </c>
      <c r="C12" s="180" t="s">
        <v>40</v>
      </c>
      <c r="D12" s="179" t="s">
        <v>24</v>
      </c>
      <c r="E12" s="179">
        <v>715</v>
      </c>
    </row>
    <row r="13" s="164" customFormat="1" ht="132" customHeight="1" spans="1:5">
      <c r="A13" s="173">
        <v>10</v>
      </c>
      <c r="B13" s="178" t="s">
        <v>41</v>
      </c>
      <c r="C13" s="178" t="s">
        <v>42</v>
      </c>
      <c r="D13" s="179" t="s">
        <v>24</v>
      </c>
      <c r="E13" s="179">
        <v>22</v>
      </c>
    </row>
    <row r="14" s="164" customFormat="1" ht="153" customHeight="1" spans="1:5">
      <c r="A14" s="173">
        <v>11</v>
      </c>
      <c r="B14" s="178" t="s">
        <v>43</v>
      </c>
      <c r="C14" s="178" t="s">
        <v>44</v>
      </c>
      <c r="D14" s="179" t="s">
        <v>24</v>
      </c>
      <c r="E14" s="179">
        <v>324</v>
      </c>
    </row>
    <row r="15" ht="69" customHeight="1" spans="1:5">
      <c r="A15" s="173">
        <v>12</v>
      </c>
      <c r="B15" s="180" t="s">
        <v>45</v>
      </c>
      <c r="C15" s="180" t="s">
        <v>46</v>
      </c>
      <c r="D15" s="179" t="s">
        <v>24</v>
      </c>
      <c r="E15" s="179">
        <v>8</v>
      </c>
    </row>
    <row r="16" ht="61" customHeight="1" spans="1:5">
      <c r="A16" s="173">
        <v>13</v>
      </c>
      <c r="B16" s="180" t="s">
        <v>47</v>
      </c>
      <c r="C16" s="180" t="s">
        <v>48</v>
      </c>
      <c r="D16" s="179" t="s">
        <v>24</v>
      </c>
      <c r="E16" s="179">
        <v>3</v>
      </c>
    </row>
    <row r="17" ht="80.45" customHeight="1" spans="1:5">
      <c r="A17" s="173">
        <v>14</v>
      </c>
      <c r="B17" s="178" t="s">
        <v>49</v>
      </c>
      <c r="C17" s="176" t="s">
        <v>50</v>
      </c>
      <c r="D17" s="179" t="s">
        <v>24</v>
      </c>
      <c r="E17" s="179">
        <v>1</v>
      </c>
    </row>
    <row r="18" ht="34.5" customHeight="1" spans="1:5">
      <c r="A18" s="173">
        <v>15</v>
      </c>
      <c r="B18" s="178" t="s">
        <v>51</v>
      </c>
      <c r="C18" s="182" t="s">
        <v>52</v>
      </c>
      <c r="D18" s="179" t="s">
        <v>53</v>
      </c>
      <c r="E18" s="179">
        <v>1</v>
      </c>
    </row>
    <row r="19" customHeight="1" spans="1:5">
      <c r="A19" s="179"/>
      <c r="B19" s="179" t="s">
        <v>54</v>
      </c>
      <c r="C19" s="179"/>
      <c r="D19" s="179"/>
      <c r="E19" s="179"/>
    </row>
    <row r="20" s="163" customFormat="1" ht="53.45" customHeight="1" spans="1:5">
      <c r="A20" s="181">
        <v>1</v>
      </c>
      <c r="B20" s="177" t="s">
        <v>22</v>
      </c>
      <c r="C20" s="176" t="s">
        <v>55</v>
      </c>
      <c r="D20" s="179" t="s">
        <v>24</v>
      </c>
      <c r="E20" s="179">
        <v>1</v>
      </c>
    </row>
    <row r="21" ht="78.95" customHeight="1" spans="1:5">
      <c r="A21" s="179">
        <v>2</v>
      </c>
      <c r="B21" s="183" t="s">
        <v>56</v>
      </c>
      <c r="C21" s="184" t="s">
        <v>57</v>
      </c>
      <c r="D21" s="185" t="s">
        <v>24</v>
      </c>
      <c r="E21" s="185">
        <v>16</v>
      </c>
    </row>
    <row r="22" ht="83.1" customHeight="1" spans="1:5">
      <c r="A22" s="179">
        <v>3</v>
      </c>
      <c r="B22" s="177" t="s">
        <v>58</v>
      </c>
      <c r="C22" s="178" t="s">
        <v>59</v>
      </c>
      <c r="D22" s="179" t="s">
        <v>24</v>
      </c>
      <c r="E22" s="186">
        <v>9</v>
      </c>
    </row>
    <row r="23" customHeight="1" spans="1:5">
      <c r="A23" s="179">
        <v>4</v>
      </c>
      <c r="B23" s="177" t="s">
        <v>37</v>
      </c>
      <c r="C23" s="184" t="s">
        <v>38</v>
      </c>
      <c r="D23" s="179" t="s">
        <v>35</v>
      </c>
      <c r="E23" s="179">
        <f>2*25</f>
        <v>50</v>
      </c>
    </row>
    <row r="24" ht="34.5" customHeight="1" spans="1:5">
      <c r="A24" s="179">
        <v>5</v>
      </c>
      <c r="B24" s="178" t="s">
        <v>51</v>
      </c>
      <c r="C24" s="182" t="s">
        <v>52</v>
      </c>
      <c r="D24" s="179" t="s">
        <v>53</v>
      </c>
      <c r="E24" s="179">
        <v>1</v>
      </c>
    </row>
  </sheetData>
  <mergeCells count="3">
    <mergeCell ref="A1:E1"/>
    <mergeCell ref="B3:C3"/>
    <mergeCell ref="B19:C19"/>
  </mergeCells>
  <pageMargins left="0.25" right="0.25" top="0.75" bottom="0.75" header="0.3" footer="0.3"/>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E35"/>
  <sheetViews>
    <sheetView tabSelected="1" topLeftCell="A24" workbookViewId="0">
      <selection activeCell="K31" sqref="K31"/>
    </sheetView>
  </sheetViews>
  <sheetFormatPr defaultColWidth="9" defaultRowHeight="20.1" customHeight="1" outlineLevelCol="4"/>
  <cols>
    <col min="1" max="1" width="6.375" style="149" customWidth="1"/>
    <col min="2" max="2" width="18.125" style="149" customWidth="1"/>
    <col min="3" max="3" width="87.125" style="150" customWidth="1"/>
    <col min="4" max="4" width="6" style="151" customWidth="1"/>
    <col min="5" max="5" width="7.125" style="152" customWidth="1"/>
    <col min="6" max="16384" width="9" style="149"/>
  </cols>
  <sheetData>
    <row r="1" customHeight="1" spans="1:5">
      <c r="A1" s="3" t="s">
        <v>60</v>
      </c>
      <c r="B1" s="4"/>
      <c r="C1" s="4"/>
      <c r="D1" s="4"/>
      <c r="E1" s="4"/>
    </row>
    <row r="2" customHeight="1" spans="1:5">
      <c r="A2" s="5" t="s">
        <v>1</v>
      </c>
      <c r="B2" s="5" t="s">
        <v>2</v>
      </c>
      <c r="C2" s="5" t="s">
        <v>61</v>
      </c>
      <c r="D2" s="6" t="s">
        <v>3</v>
      </c>
      <c r="E2" s="7" t="s">
        <v>4</v>
      </c>
    </row>
    <row r="3" ht="82.5" customHeight="1" spans="1:5">
      <c r="A3" s="11">
        <v>1</v>
      </c>
      <c r="B3" s="36" t="s">
        <v>62</v>
      </c>
      <c r="C3" s="142" t="s">
        <v>63</v>
      </c>
      <c r="D3" s="11" t="s">
        <v>24</v>
      </c>
      <c r="E3" s="11">
        <v>462</v>
      </c>
    </row>
    <row r="4" ht="64.5" customHeight="1" spans="1:5">
      <c r="A4" s="11">
        <v>2</v>
      </c>
      <c r="B4" s="36" t="s">
        <v>64</v>
      </c>
      <c r="C4" s="13" t="s">
        <v>65</v>
      </c>
      <c r="D4" s="11" t="s">
        <v>24</v>
      </c>
      <c r="E4" s="11">
        <v>142</v>
      </c>
    </row>
    <row r="5" ht="21.95" customHeight="1" spans="1:5">
      <c r="A5" s="11">
        <v>3</v>
      </c>
      <c r="B5" s="36" t="s">
        <v>66</v>
      </c>
      <c r="C5" s="142" t="s">
        <v>67</v>
      </c>
      <c r="D5" s="11" t="s">
        <v>35</v>
      </c>
      <c r="E5" s="11">
        <v>142</v>
      </c>
    </row>
    <row r="6" ht="92.45" customHeight="1" spans="1:5">
      <c r="A6" s="11">
        <v>4</v>
      </c>
      <c r="B6" s="36" t="s">
        <v>68</v>
      </c>
      <c r="C6" s="13" t="s">
        <v>69</v>
      </c>
      <c r="D6" s="11" t="s">
        <v>24</v>
      </c>
      <c r="E6" s="11">
        <v>46</v>
      </c>
    </row>
    <row r="7" ht="95.1" customHeight="1" spans="1:5">
      <c r="A7" s="11">
        <v>5</v>
      </c>
      <c r="B7" s="36" t="s">
        <v>70</v>
      </c>
      <c r="C7" s="13" t="s">
        <v>71</v>
      </c>
      <c r="D7" s="11" t="s">
        <v>24</v>
      </c>
      <c r="E7" s="11">
        <v>39</v>
      </c>
    </row>
    <row r="8" ht="41.45" customHeight="1" spans="1:5">
      <c r="A8" s="11">
        <v>6</v>
      </c>
      <c r="B8" s="38" t="s">
        <v>66</v>
      </c>
      <c r="C8" s="13" t="s">
        <v>72</v>
      </c>
      <c r="D8" s="40" t="s">
        <v>35</v>
      </c>
      <c r="E8" s="11">
        <v>39</v>
      </c>
    </row>
    <row r="9" ht="90.95" customHeight="1" spans="1:5">
      <c r="A9" s="11">
        <v>7</v>
      </c>
      <c r="B9" s="36" t="s">
        <v>73</v>
      </c>
      <c r="C9" s="13" t="s">
        <v>74</v>
      </c>
      <c r="D9" s="11" t="s">
        <v>24</v>
      </c>
      <c r="E9" s="11">
        <v>32</v>
      </c>
    </row>
    <row r="10" ht="288.95" customHeight="1" spans="1:5">
      <c r="A10" s="11">
        <v>8</v>
      </c>
      <c r="B10" s="36" t="s">
        <v>75</v>
      </c>
      <c r="C10" s="42" t="s">
        <v>76</v>
      </c>
      <c r="D10" s="11" t="s">
        <v>24</v>
      </c>
      <c r="E10" s="11">
        <v>2</v>
      </c>
    </row>
    <row r="11" ht="33" customHeight="1" spans="1:5">
      <c r="A11" s="11">
        <v>9</v>
      </c>
      <c r="B11" s="36" t="s">
        <v>77</v>
      </c>
      <c r="C11" s="42" t="s">
        <v>78</v>
      </c>
      <c r="D11" s="11" t="s">
        <v>24</v>
      </c>
      <c r="E11" s="11">
        <v>14</v>
      </c>
    </row>
    <row r="12" ht="196.5" customHeight="1" spans="1:5">
      <c r="A12" s="11">
        <v>10</v>
      </c>
      <c r="B12" s="36" t="s">
        <v>79</v>
      </c>
      <c r="C12" s="42" t="s">
        <v>80</v>
      </c>
      <c r="D12" s="11" t="s">
        <v>24</v>
      </c>
      <c r="E12" s="11">
        <v>32</v>
      </c>
    </row>
    <row r="13" ht="40.5" customHeight="1" spans="1:5">
      <c r="A13" s="11">
        <v>11</v>
      </c>
      <c r="B13" s="36" t="s">
        <v>81</v>
      </c>
      <c r="C13" s="42" t="s">
        <v>82</v>
      </c>
      <c r="D13" s="11" t="s">
        <v>24</v>
      </c>
      <c r="E13" s="11">
        <v>5</v>
      </c>
    </row>
    <row r="14" ht="27.6" customHeight="1" spans="1:5">
      <c r="A14" s="11">
        <v>12</v>
      </c>
      <c r="B14" s="36" t="s">
        <v>83</v>
      </c>
      <c r="C14" s="42" t="s">
        <v>84</v>
      </c>
      <c r="D14" s="11" t="s">
        <v>24</v>
      </c>
      <c r="E14" s="11">
        <v>6</v>
      </c>
    </row>
    <row r="15" ht="105.95" customHeight="1" spans="1:5">
      <c r="A15" s="11">
        <v>13</v>
      </c>
      <c r="B15" s="36" t="s">
        <v>85</v>
      </c>
      <c r="C15" s="42" t="s">
        <v>86</v>
      </c>
      <c r="D15" s="11" t="s">
        <v>24</v>
      </c>
      <c r="E15" s="11">
        <v>1</v>
      </c>
    </row>
    <row r="16" ht="53.45" customHeight="1" spans="1:5">
      <c r="A16" s="11">
        <v>14</v>
      </c>
      <c r="B16" s="36" t="s">
        <v>87</v>
      </c>
      <c r="C16" s="153" t="s">
        <v>88</v>
      </c>
      <c r="D16" s="11" t="s">
        <v>35</v>
      </c>
      <c r="E16" s="11">
        <v>83</v>
      </c>
    </row>
    <row r="17" customHeight="1" spans="1:5">
      <c r="A17" s="11">
        <v>15</v>
      </c>
      <c r="B17" s="36" t="s">
        <v>89</v>
      </c>
      <c r="C17" s="36" t="s">
        <v>90</v>
      </c>
      <c r="D17" s="11" t="s">
        <v>7</v>
      </c>
      <c r="E17" s="11">
        <v>18</v>
      </c>
    </row>
    <row r="18" ht="158.1" customHeight="1" spans="1:5">
      <c r="A18" s="11">
        <v>16</v>
      </c>
      <c r="B18" s="36" t="s">
        <v>91</v>
      </c>
      <c r="C18" s="153" t="s">
        <v>92</v>
      </c>
      <c r="D18" s="11" t="s">
        <v>24</v>
      </c>
      <c r="E18" s="11">
        <v>14</v>
      </c>
    </row>
    <row r="19" ht="41.1" customHeight="1" spans="1:5">
      <c r="A19" s="11">
        <v>17</v>
      </c>
      <c r="B19" s="36" t="s">
        <v>93</v>
      </c>
      <c r="C19" s="153" t="s">
        <v>94</v>
      </c>
      <c r="D19" s="11" t="s">
        <v>24</v>
      </c>
      <c r="E19" s="11">
        <v>14</v>
      </c>
    </row>
    <row r="20" ht="41.45" customHeight="1" spans="1:5">
      <c r="A20" s="11">
        <v>18</v>
      </c>
      <c r="B20" s="36" t="s">
        <v>95</v>
      </c>
      <c r="C20" s="13" t="s">
        <v>96</v>
      </c>
      <c r="D20" s="11" t="s">
        <v>24</v>
      </c>
      <c r="E20" s="154">
        <v>7</v>
      </c>
    </row>
    <row r="21" ht="21" customHeight="1" spans="1:5">
      <c r="A21" s="11">
        <v>19</v>
      </c>
      <c r="B21" s="36" t="s">
        <v>97</v>
      </c>
      <c r="C21" s="155" t="s">
        <v>98</v>
      </c>
      <c r="D21" s="11" t="s">
        <v>99</v>
      </c>
      <c r="E21" s="154">
        <v>336</v>
      </c>
    </row>
    <row r="22" ht="30.6" customHeight="1" spans="1:5">
      <c r="A22" s="11">
        <v>20</v>
      </c>
      <c r="B22" s="36" t="s">
        <v>100</v>
      </c>
      <c r="C22" s="13" t="s">
        <v>101</v>
      </c>
      <c r="D22" s="11" t="s">
        <v>24</v>
      </c>
      <c r="E22" s="11">
        <v>1</v>
      </c>
    </row>
    <row r="23" ht="24.6" customHeight="1" spans="1:5">
      <c r="A23" s="11">
        <v>21</v>
      </c>
      <c r="B23" s="38" t="s">
        <v>102</v>
      </c>
      <c r="C23" s="142" t="s">
        <v>103</v>
      </c>
      <c r="D23" s="40" t="s">
        <v>7</v>
      </c>
      <c r="E23" s="40">
        <v>1</v>
      </c>
    </row>
    <row r="24" ht="119.45" customHeight="1" spans="1:5">
      <c r="A24" s="11">
        <v>22</v>
      </c>
      <c r="B24" s="36" t="s">
        <v>104</v>
      </c>
      <c r="C24" s="156" t="s">
        <v>105</v>
      </c>
      <c r="D24" s="11" t="s">
        <v>24</v>
      </c>
      <c r="E24" s="11">
        <v>1</v>
      </c>
    </row>
    <row r="25" ht="26.1" customHeight="1" spans="1:5">
      <c r="A25" s="11">
        <v>23</v>
      </c>
      <c r="B25" s="42" t="s">
        <v>106</v>
      </c>
      <c r="C25" s="42" t="s">
        <v>107</v>
      </c>
      <c r="D25" s="11" t="s">
        <v>24</v>
      </c>
      <c r="E25" s="11">
        <v>20</v>
      </c>
    </row>
    <row r="26" ht="18.6" customHeight="1" spans="1:5">
      <c r="A26" s="11">
        <v>24</v>
      </c>
      <c r="B26" s="36" t="s">
        <v>108</v>
      </c>
      <c r="C26" s="36" t="s">
        <v>109</v>
      </c>
      <c r="D26" s="11" t="s">
        <v>7</v>
      </c>
      <c r="E26" s="11">
        <v>1</v>
      </c>
    </row>
    <row r="27" s="148" customFormat="1" ht="36.6" customHeight="1" spans="1:5">
      <c r="A27" s="11">
        <v>25</v>
      </c>
      <c r="B27" s="36" t="s">
        <v>110</v>
      </c>
      <c r="C27" s="42" t="s">
        <v>111</v>
      </c>
      <c r="D27" s="11" t="s">
        <v>7</v>
      </c>
      <c r="E27" s="11">
        <v>1</v>
      </c>
    </row>
    <row r="28" ht="19.5" customHeight="1" spans="1:5">
      <c r="A28" s="11">
        <v>26</v>
      </c>
      <c r="B28" s="96" t="s">
        <v>112</v>
      </c>
      <c r="C28" s="36" t="s">
        <v>113</v>
      </c>
      <c r="D28" s="97" t="s">
        <v>35</v>
      </c>
      <c r="E28" s="40">
        <v>2</v>
      </c>
    </row>
    <row r="29" customFormat="1" ht="31.5" customHeight="1" spans="1:5">
      <c r="A29" s="11">
        <v>27</v>
      </c>
      <c r="B29" s="14" t="s">
        <v>22</v>
      </c>
      <c r="C29" s="29" t="s">
        <v>114</v>
      </c>
      <c r="D29" s="31" t="s">
        <v>24</v>
      </c>
      <c r="E29" s="31">
        <v>1</v>
      </c>
    </row>
    <row r="30" customFormat="1" ht="94.5" customHeight="1" spans="1:5">
      <c r="A30" s="11">
        <v>28</v>
      </c>
      <c r="B30" s="95" t="s">
        <v>115</v>
      </c>
      <c r="C30" s="157" t="s">
        <v>116</v>
      </c>
      <c r="D30" s="119" t="s">
        <v>24</v>
      </c>
      <c r="E30" s="119">
        <v>1</v>
      </c>
    </row>
    <row r="31" customFormat="1" ht="110.45" customHeight="1" spans="1:5">
      <c r="A31" s="11">
        <v>29</v>
      </c>
      <c r="B31" s="14" t="s">
        <v>117</v>
      </c>
      <c r="C31" s="42" t="s">
        <v>118</v>
      </c>
      <c r="D31" s="31" t="s">
        <v>24</v>
      </c>
      <c r="E31" s="31">
        <v>19</v>
      </c>
    </row>
    <row r="32" customFormat="1" ht="108.6" customHeight="1" spans="1:5">
      <c r="A32" s="11">
        <v>30</v>
      </c>
      <c r="B32" s="14" t="s">
        <v>119</v>
      </c>
      <c r="C32" s="42" t="s">
        <v>120</v>
      </c>
      <c r="D32" s="31" t="s">
        <v>24</v>
      </c>
      <c r="E32" s="31">
        <v>24</v>
      </c>
    </row>
    <row r="33" customFormat="1" customHeight="1" spans="1:5">
      <c r="A33" s="11">
        <v>31</v>
      </c>
      <c r="B33" s="29" t="s">
        <v>121</v>
      </c>
      <c r="C33" s="158" t="s">
        <v>34</v>
      </c>
      <c r="D33" s="119" t="s">
        <v>35</v>
      </c>
      <c r="E33" s="119">
        <v>88</v>
      </c>
    </row>
    <row r="34" customFormat="1" ht="34.5" customHeight="1" spans="1:5">
      <c r="A34" s="11">
        <v>32</v>
      </c>
      <c r="B34" s="29" t="s">
        <v>51</v>
      </c>
      <c r="C34" s="30" t="s">
        <v>52</v>
      </c>
      <c r="D34" s="31" t="s">
        <v>53</v>
      </c>
      <c r="E34" s="31">
        <v>1</v>
      </c>
    </row>
    <row r="35" customHeight="1" spans="1:5">
      <c r="A35" s="159" t="s">
        <v>122</v>
      </c>
      <c r="B35" s="159"/>
      <c r="C35" s="160"/>
      <c r="D35" s="161"/>
      <c r="E35" s="162"/>
    </row>
  </sheetData>
  <mergeCells count="2">
    <mergeCell ref="A1:E1"/>
    <mergeCell ref="A35:B35"/>
  </mergeCells>
  <pageMargins left="0.75" right="0.75" top="1" bottom="1" header="0.5" footer="0.5"/>
  <pageSetup paperSize="9" scale="41"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F25"/>
  <sheetViews>
    <sheetView zoomScale="85" zoomScaleNormal="85" workbookViewId="0">
      <selection activeCell="C6" sqref="C6"/>
    </sheetView>
  </sheetViews>
  <sheetFormatPr defaultColWidth="9" defaultRowHeight="13.5" outlineLevelCol="5"/>
  <cols>
    <col min="1" max="1" width="5.125" customWidth="1"/>
    <col min="2" max="2" width="22" customWidth="1"/>
    <col min="3" max="3" width="80.125" customWidth="1"/>
    <col min="4" max="4" width="6.5" customWidth="1"/>
    <col min="5" max="5" width="7.25" style="2" customWidth="1"/>
  </cols>
  <sheetData>
    <row r="1" ht="20.1" customHeight="1" spans="1:5">
      <c r="A1" s="3" t="s">
        <v>123</v>
      </c>
      <c r="B1" s="4"/>
      <c r="C1" s="4"/>
      <c r="D1" s="4"/>
      <c r="E1" s="4"/>
    </row>
    <row r="2" ht="20.1" customHeight="1" spans="1:5">
      <c r="A2" s="5" t="s">
        <v>1</v>
      </c>
      <c r="B2" s="5" t="s">
        <v>2</v>
      </c>
      <c r="C2" s="5" t="s">
        <v>19</v>
      </c>
      <c r="D2" s="6" t="s">
        <v>3</v>
      </c>
      <c r="E2" s="7" t="s">
        <v>4</v>
      </c>
    </row>
    <row r="3" s="2" customFormat="1" ht="141.95" customHeight="1" spans="1:6">
      <c r="A3" s="11">
        <v>1</v>
      </c>
      <c r="B3" s="36" t="s">
        <v>124</v>
      </c>
      <c r="C3" s="143" t="s">
        <v>125</v>
      </c>
      <c r="D3" s="11" t="s">
        <v>24</v>
      </c>
      <c r="E3" s="11">
        <v>34</v>
      </c>
      <c r="F3" s="144"/>
    </row>
    <row r="4" ht="83.45" customHeight="1" spans="1:5">
      <c r="A4" s="11">
        <v>2</v>
      </c>
      <c r="B4" s="36" t="s">
        <v>126</v>
      </c>
      <c r="C4" s="142" t="s">
        <v>127</v>
      </c>
      <c r="D4" s="11" t="s">
        <v>24</v>
      </c>
      <c r="E4" s="11">
        <v>14</v>
      </c>
    </row>
    <row r="5" ht="83.1" customHeight="1" spans="1:5">
      <c r="A5" s="11">
        <v>3</v>
      </c>
      <c r="B5" s="36" t="s">
        <v>128</v>
      </c>
      <c r="C5" s="142" t="s">
        <v>129</v>
      </c>
      <c r="D5" s="11" t="s">
        <v>35</v>
      </c>
      <c r="E5" s="11">
        <v>20</v>
      </c>
    </row>
    <row r="6" ht="64.5" customHeight="1" spans="1:5">
      <c r="A6" s="11">
        <v>4</v>
      </c>
      <c r="B6" s="36" t="s">
        <v>130</v>
      </c>
      <c r="C6" s="142" t="s">
        <v>131</v>
      </c>
      <c r="D6" s="11" t="s">
        <v>35</v>
      </c>
      <c r="E6" s="11">
        <v>34</v>
      </c>
    </row>
    <row r="7" s="101" customFormat="1" ht="20.1" customHeight="1" spans="1:5">
      <c r="A7" s="11">
        <v>5</v>
      </c>
      <c r="B7" s="42" t="s">
        <v>132</v>
      </c>
      <c r="C7" s="42" t="s">
        <v>133</v>
      </c>
      <c r="D7" s="145" t="s">
        <v>35</v>
      </c>
      <c r="E7" s="145">
        <v>34</v>
      </c>
    </row>
    <row r="8" ht="27.6" customHeight="1" spans="1:5">
      <c r="A8" s="11">
        <v>6</v>
      </c>
      <c r="B8" s="36" t="s">
        <v>134</v>
      </c>
      <c r="C8" s="36" t="s">
        <v>135</v>
      </c>
      <c r="D8" s="11" t="s">
        <v>136</v>
      </c>
      <c r="E8" s="11">
        <v>200</v>
      </c>
    </row>
    <row r="9" ht="27.6" customHeight="1" spans="1:5">
      <c r="A9" s="11">
        <v>7</v>
      </c>
      <c r="B9" s="36" t="s">
        <v>137</v>
      </c>
      <c r="C9" s="36" t="s">
        <v>138</v>
      </c>
      <c r="D9" s="11" t="s">
        <v>136</v>
      </c>
      <c r="E9" s="11">
        <v>100</v>
      </c>
    </row>
    <row r="10" ht="34.5" customHeight="1" spans="1:5">
      <c r="A10" s="11">
        <v>8</v>
      </c>
      <c r="B10" s="29" t="s">
        <v>51</v>
      </c>
      <c r="C10" s="30" t="s">
        <v>52</v>
      </c>
      <c r="D10" s="31" t="s">
        <v>53</v>
      </c>
      <c r="E10" s="31">
        <v>1</v>
      </c>
    </row>
    <row r="11" spans="1:5">
      <c r="A11" s="146"/>
      <c r="B11" s="146"/>
      <c r="C11" s="146"/>
      <c r="D11" s="146"/>
      <c r="E11" s="147"/>
    </row>
    <row r="12" spans="1:5">
      <c r="A12" s="146"/>
      <c r="B12" s="146"/>
      <c r="C12" s="146"/>
      <c r="D12" s="146"/>
      <c r="E12" s="147"/>
    </row>
    <row r="13" spans="1:5">
      <c r="A13" s="146"/>
      <c r="B13" s="146"/>
      <c r="C13" s="146"/>
      <c r="D13" s="146"/>
      <c r="E13" s="147"/>
    </row>
    <row r="14" spans="1:5">
      <c r="A14" s="146"/>
      <c r="B14" s="146"/>
      <c r="C14" s="146"/>
      <c r="D14" s="146"/>
      <c r="E14" s="147"/>
    </row>
    <row r="15" spans="1:5">
      <c r="A15" s="146"/>
      <c r="B15" s="146"/>
      <c r="C15" s="146"/>
      <c r="D15" s="146"/>
      <c r="E15" s="147"/>
    </row>
    <row r="16" spans="1:5">
      <c r="A16" s="146"/>
      <c r="B16" s="146"/>
      <c r="C16" s="146"/>
      <c r="D16" s="146"/>
      <c r="E16" s="147"/>
    </row>
    <row r="17" spans="1:5">
      <c r="A17" s="146"/>
      <c r="B17" s="146"/>
      <c r="C17" s="146"/>
      <c r="D17" s="146"/>
      <c r="E17" s="147"/>
    </row>
    <row r="18" spans="1:5">
      <c r="A18" s="146"/>
      <c r="B18" s="146"/>
      <c r="C18" s="146"/>
      <c r="D18" s="146"/>
      <c r="E18" s="147"/>
    </row>
    <row r="19" spans="1:5">
      <c r="A19" s="146"/>
      <c r="B19" s="146"/>
      <c r="C19" s="146"/>
      <c r="D19" s="146"/>
      <c r="E19" s="147"/>
    </row>
    <row r="20" spans="1:5">
      <c r="A20" s="146"/>
      <c r="B20" s="146"/>
      <c r="C20" s="146"/>
      <c r="D20" s="146"/>
      <c r="E20" s="147"/>
    </row>
    <row r="21" spans="1:5">
      <c r="A21" s="146"/>
      <c r="B21" s="146"/>
      <c r="C21" s="146"/>
      <c r="D21" s="146"/>
      <c r="E21" s="147"/>
    </row>
    <row r="22" spans="1:5">
      <c r="A22" s="146"/>
      <c r="B22" s="146"/>
      <c r="C22" s="146"/>
      <c r="D22" s="146"/>
      <c r="E22" s="147"/>
    </row>
    <row r="23" spans="1:5">
      <c r="A23" s="146"/>
      <c r="B23" s="146"/>
      <c r="C23" s="146"/>
      <c r="D23" s="146"/>
      <c r="E23" s="147"/>
    </row>
    <row r="24" spans="1:5">
      <c r="A24" s="146"/>
      <c r="B24" s="146"/>
      <c r="C24" s="146"/>
      <c r="D24" s="146"/>
      <c r="E24" s="147"/>
    </row>
    <row r="25" spans="1:5">
      <c r="A25" s="146"/>
      <c r="B25" s="146"/>
      <c r="C25" s="146"/>
      <c r="D25" s="146"/>
      <c r="E25" s="147"/>
    </row>
  </sheetData>
  <mergeCells count="1">
    <mergeCell ref="A1:E1"/>
  </mergeCells>
  <pageMargins left="0.75" right="0.75" top="1" bottom="1" header="0.5" footer="0.5"/>
  <pageSetup paperSize="9" scale="54"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E13"/>
  <sheetViews>
    <sheetView zoomScale="85" zoomScaleNormal="85" workbookViewId="0">
      <selection activeCell="C11" sqref="C11"/>
    </sheetView>
  </sheetViews>
  <sheetFormatPr defaultColWidth="9" defaultRowHeight="13.5" outlineLevelCol="4"/>
  <cols>
    <col min="2" max="2" width="20" customWidth="1"/>
    <col min="3" max="3" width="95.625" customWidth="1"/>
    <col min="4" max="4" width="6" customWidth="1"/>
    <col min="5" max="5" width="5.125" style="2" customWidth="1"/>
  </cols>
  <sheetData>
    <row r="1" ht="20.1" customHeight="1" spans="1:5">
      <c r="A1" s="3" t="s">
        <v>139</v>
      </c>
      <c r="B1" s="4"/>
      <c r="C1" s="4"/>
      <c r="D1" s="4"/>
      <c r="E1" s="4"/>
    </row>
    <row r="2" ht="20.1" customHeight="1" spans="1:5">
      <c r="A2" s="5" t="s">
        <v>1</v>
      </c>
      <c r="B2" s="5" t="s">
        <v>2</v>
      </c>
      <c r="C2" s="5" t="s">
        <v>19</v>
      </c>
      <c r="D2" s="6" t="s">
        <v>3</v>
      </c>
      <c r="E2" s="7" t="s">
        <v>4</v>
      </c>
    </row>
    <row r="3" ht="159" customHeight="1" spans="1:5">
      <c r="A3" s="11">
        <v>1</v>
      </c>
      <c r="B3" s="36" t="s">
        <v>140</v>
      </c>
      <c r="C3" s="142" t="s">
        <v>141</v>
      </c>
      <c r="D3" s="11" t="s">
        <v>24</v>
      </c>
      <c r="E3" s="11">
        <v>1</v>
      </c>
    </row>
    <row r="4" ht="78" customHeight="1" spans="1:5">
      <c r="A4" s="11">
        <v>2</v>
      </c>
      <c r="B4" s="36" t="s">
        <v>142</v>
      </c>
      <c r="C4" s="142" t="s">
        <v>143</v>
      </c>
      <c r="D4" s="11" t="s">
        <v>24</v>
      </c>
      <c r="E4" s="11">
        <v>1</v>
      </c>
    </row>
    <row r="5" ht="83.45" customHeight="1" spans="1:5">
      <c r="A5" s="11">
        <v>3</v>
      </c>
      <c r="B5" s="36" t="s">
        <v>144</v>
      </c>
      <c r="C5" s="142" t="s">
        <v>145</v>
      </c>
      <c r="D5" s="11" t="s">
        <v>35</v>
      </c>
      <c r="E5" s="11">
        <v>1</v>
      </c>
    </row>
    <row r="6" ht="65.45" customHeight="1" spans="1:5">
      <c r="A6" s="11">
        <v>4</v>
      </c>
      <c r="B6" s="36" t="s">
        <v>146</v>
      </c>
      <c r="C6" s="38" t="s">
        <v>147</v>
      </c>
      <c r="D6" s="11" t="s">
        <v>35</v>
      </c>
      <c r="E6" s="11">
        <v>3</v>
      </c>
    </row>
    <row r="7" ht="97.5" customHeight="1" spans="1:5">
      <c r="A7" s="11">
        <v>5</v>
      </c>
      <c r="B7" s="36" t="s">
        <v>148</v>
      </c>
      <c r="C7" s="142" t="s">
        <v>149</v>
      </c>
      <c r="D7" s="11" t="s">
        <v>35</v>
      </c>
      <c r="E7" s="11">
        <v>1</v>
      </c>
    </row>
    <row r="8" ht="56.45" customHeight="1" spans="1:5">
      <c r="A8" s="11">
        <v>6</v>
      </c>
      <c r="B8" s="36" t="s">
        <v>150</v>
      </c>
      <c r="C8" s="38" t="s">
        <v>151</v>
      </c>
      <c r="D8" s="11" t="s">
        <v>35</v>
      </c>
      <c r="E8" s="11">
        <v>89</v>
      </c>
    </row>
    <row r="9" ht="60" customHeight="1" spans="1:5">
      <c r="A9" s="11">
        <v>7</v>
      </c>
      <c r="B9" s="36" t="s">
        <v>152</v>
      </c>
      <c r="C9" s="142" t="s">
        <v>153</v>
      </c>
      <c r="D9" s="11" t="s">
        <v>35</v>
      </c>
      <c r="E9" s="11">
        <v>1</v>
      </c>
    </row>
    <row r="10" ht="39.95" customHeight="1" spans="1:5">
      <c r="A10" s="11">
        <v>8</v>
      </c>
      <c r="B10" s="36" t="s">
        <v>154</v>
      </c>
      <c r="C10" s="142" t="s">
        <v>155</v>
      </c>
      <c r="D10" s="11" t="s">
        <v>35</v>
      </c>
      <c r="E10" s="11">
        <v>89</v>
      </c>
    </row>
    <row r="11" ht="167.25" customHeight="1" spans="1:5">
      <c r="A11" s="11">
        <v>9</v>
      </c>
      <c r="B11" s="142" t="s">
        <v>156</v>
      </c>
      <c r="C11" s="142" t="s">
        <v>157</v>
      </c>
      <c r="D11" s="40" t="s">
        <v>7</v>
      </c>
      <c r="E11" s="40">
        <v>1</v>
      </c>
    </row>
    <row r="12" ht="39.95" customHeight="1" spans="1:5">
      <c r="A12" s="11">
        <v>10</v>
      </c>
      <c r="B12" s="36" t="s">
        <v>158</v>
      </c>
      <c r="C12" s="36" t="s">
        <v>159</v>
      </c>
      <c r="D12" s="11" t="s">
        <v>35</v>
      </c>
      <c r="E12" s="11">
        <v>1</v>
      </c>
    </row>
    <row r="13" ht="34.5" customHeight="1" spans="1:5">
      <c r="A13" s="11">
        <v>11</v>
      </c>
      <c r="B13" s="29" t="s">
        <v>51</v>
      </c>
      <c r="C13" s="30" t="s">
        <v>52</v>
      </c>
      <c r="D13" s="31" t="s">
        <v>53</v>
      </c>
      <c r="E13" s="31">
        <v>1</v>
      </c>
    </row>
  </sheetData>
  <mergeCells count="1">
    <mergeCell ref="A1:E1"/>
  </mergeCells>
  <pageMargins left="0.75" right="0.75" top="1" bottom="1" header="0.5" footer="0.5"/>
  <pageSetup paperSize="9" scale="55"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FF0000"/>
    <pageSetUpPr fitToPage="1"/>
  </sheetPr>
  <dimension ref="A1:E15"/>
  <sheetViews>
    <sheetView zoomScale="85" zoomScaleNormal="85" workbookViewId="0">
      <selection activeCell="E24" sqref="E24"/>
    </sheetView>
  </sheetViews>
  <sheetFormatPr defaultColWidth="9" defaultRowHeight="13.5" outlineLevelCol="4"/>
  <cols>
    <col min="1" max="1" width="7" customWidth="1"/>
    <col min="2" max="2" width="24.75" style="134" customWidth="1"/>
    <col min="3" max="3" width="49.25" customWidth="1"/>
    <col min="5" max="5" width="9" style="114"/>
  </cols>
  <sheetData>
    <row r="1" ht="20.1" customHeight="1" spans="1:5">
      <c r="A1" s="3" t="s">
        <v>160</v>
      </c>
      <c r="B1" s="4"/>
      <c r="C1" s="4"/>
      <c r="D1" s="4"/>
      <c r="E1" s="4"/>
    </row>
    <row r="2" ht="20.1" customHeight="1" spans="1:5">
      <c r="A2" s="5" t="s">
        <v>1</v>
      </c>
      <c r="B2" s="5" t="s">
        <v>2</v>
      </c>
      <c r="C2" s="5" t="s">
        <v>19</v>
      </c>
      <c r="D2" s="6" t="s">
        <v>3</v>
      </c>
      <c r="E2" s="7" t="s">
        <v>4</v>
      </c>
    </row>
    <row r="3" s="77" customFormat="1" ht="20.1" customHeight="1" spans="1:5">
      <c r="A3" s="135" t="s">
        <v>161</v>
      </c>
      <c r="B3" s="136"/>
      <c r="C3" s="136"/>
      <c r="D3" s="137"/>
      <c r="E3" s="138"/>
    </row>
    <row r="4" s="2" customFormat="1" ht="20.1" customHeight="1" spans="1:5">
      <c r="A4" s="11">
        <v>1</v>
      </c>
      <c r="B4" s="36" t="s">
        <v>162</v>
      </c>
      <c r="C4" s="36" t="s">
        <v>163</v>
      </c>
      <c r="D4" s="11" t="s">
        <v>24</v>
      </c>
      <c r="E4" s="11">
        <v>2</v>
      </c>
    </row>
    <row r="5" s="2" customFormat="1" ht="36.95" customHeight="1" spans="1:5">
      <c r="A5" s="11">
        <v>2</v>
      </c>
      <c r="B5" s="36" t="s">
        <v>164</v>
      </c>
      <c r="C5" s="36" t="s">
        <v>165</v>
      </c>
      <c r="D5" s="11" t="s">
        <v>7</v>
      </c>
      <c r="E5" s="11">
        <v>2</v>
      </c>
    </row>
    <row r="6" s="2" customFormat="1" ht="32.1" customHeight="1" spans="1:5">
      <c r="A6" s="11">
        <v>3</v>
      </c>
      <c r="B6" s="36" t="s">
        <v>166</v>
      </c>
      <c r="C6" s="36" t="s">
        <v>167</v>
      </c>
      <c r="D6" s="11" t="s">
        <v>24</v>
      </c>
      <c r="E6" s="11">
        <v>1</v>
      </c>
    </row>
    <row r="7" s="2" customFormat="1" ht="20.1" customHeight="1" spans="1:5">
      <c r="A7" s="11">
        <v>4</v>
      </c>
      <c r="B7" s="139" t="s">
        <v>168</v>
      </c>
      <c r="C7" s="38" t="s">
        <v>169</v>
      </c>
      <c r="D7" s="11" t="s">
        <v>7</v>
      </c>
      <c r="E7" s="11">
        <v>1</v>
      </c>
    </row>
    <row r="8" s="2" customFormat="1" ht="20.1" customHeight="1" spans="1:5">
      <c r="A8" s="11">
        <v>5</v>
      </c>
      <c r="B8" s="139" t="s">
        <v>170</v>
      </c>
      <c r="C8" s="38" t="s">
        <v>171</v>
      </c>
      <c r="D8" s="11" t="s">
        <v>7</v>
      </c>
      <c r="E8" s="11">
        <v>22</v>
      </c>
    </row>
    <row r="9" ht="34.5" customHeight="1" spans="1:5">
      <c r="A9" s="11">
        <v>6</v>
      </c>
      <c r="B9" s="29" t="s">
        <v>51</v>
      </c>
      <c r="C9" s="30" t="s">
        <v>52</v>
      </c>
      <c r="D9" s="31" t="s">
        <v>53</v>
      </c>
      <c r="E9" s="31">
        <v>1</v>
      </c>
    </row>
    <row r="10" s="77" customFormat="1" ht="20.1" customHeight="1" spans="1:5">
      <c r="A10" s="140" t="s">
        <v>172</v>
      </c>
      <c r="B10" s="136"/>
      <c r="C10" s="136"/>
      <c r="D10" s="137"/>
      <c r="E10" s="141"/>
    </row>
    <row r="11" s="2" customFormat="1" ht="20.1" customHeight="1" spans="1:5">
      <c r="A11" s="11">
        <v>1</v>
      </c>
      <c r="B11" s="36" t="s">
        <v>162</v>
      </c>
      <c r="C11" s="36" t="s">
        <v>173</v>
      </c>
      <c r="D11" s="11" t="s">
        <v>24</v>
      </c>
      <c r="E11" s="11">
        <v>1</v>
      </c>
    </row>
    <row r="12" s="2" customFormat="1" ht="26.45" customHeight="1" spans="1:5">
      <c r="A12" s="11">
        <v>2</v>
      </c>
      <c r="B12" s="36" t="s">
        <v>164</v>
      </c>
      <c r="C12" s="36" t="s">
        <v>165</v>
      </c>
      <c r="D12" s="11" t="s">
        <v>7</v>
      </c>
      <c r="E12" s="11">
        <v>1</v>
      </c>
    </row>
    <row r="13" s="2" customFormat="1" ht="30.95" customHeight="1" spans="1:5">
      <c r="A13" s="11">
        <v>3</v>
      </c>
      <c r="B13" s="36" t="s">
        <v>166</v>
      </c>
      <c r="C13" s="36" t="s">
        <v>167</v>
      </c>
      <c r="D13" s="11" t="s">
        <v>24</v>
      </c>
      <c r="E13" s="11">
        <v>1</v>
      </c>
    </row>
    <row r="14" s="2" customFormat="1" ht="20.1" customHeight="1" spans="1:5">
      <c r="A14" s="11">
        <v>4</v>
      </c>
      <c r="B14" s="139" t="s">
        <v>168</v>
      </c>
      <c r="C14" s="38" t="s">
        <v>169</v>
      </c>
      <c r="D14" s="11" t="s">
        <v>7</v>
      </c>
      <c r="E14" s="11">
        <v>1</v>
      </c>
    </row>
    <row r="15" ht="34.5" customHeight="1" spans="1:5">
      <c r="A15" s="11">
        <v>5</v>
      </c>
      <c r="B15" s="29" t="s">
        <v>51</v>
      </c>
      <c r="C15" s="30" t="s">
        <v>52</v>
      </c>
      <c r="D15" s="31" t="s">
        <v>53</v>
      </c>
      <c r="E15" s="31">
        <v>1</v>
      </c>
    </row>
  </sheetData>
  <mergeCells count="3">
    <mergeCell ref="A1:E1"/>
    <mergeCell ref="A3:D3"/>
    <mergeCell ref="A10:D10"/>
  </mergeCells>
  <pageMargins left="0.75" right="0.75" top="1" bottom="1" header="0.5" footer="0.5"/>
  <pageSetup paperSize="9" scale="82"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E11"/>
  <sheetViews>
    <sheetView zoomScale="85" zoomScaleNormal="85" workbookViewId="0">
      <selection activeCell="C9" sqref="C9"/>
    </sheetView>
  </sheetViews>
  <sheetFormatPr defaultColWidth="9" defaultRowHeight="13.5" outlineLevelCol="4"/>
  <cols>
    <col min="1" max="1" width="7.625" customWidth="1"/>
    <col min="2" max="2" width="25.875" customWidth="1"/>
    <col min="3" max="3" width="81.875" customWidth="1"/>
    <col min="4" max="5" width="9" style="113"/>
  </cols>
  <sheetData>
    <row r="1" ht="21" spans="1:5">
      <c r="A1" s="79" t="s">
        <v>174</v>
      </c>
      <c r="B1" s="80"/>
      <c r="C1" s="80"/>
      <c r="D1" s="80"/>
      <c r="E1" s="80"/>
    </row>
    <row r="2" ht="20.1" customHeight="1" spans="1:5">
      <c r="A2" s="81" t="s">
        <v>1</v>
      </c>
      <c r="B2" s="81" t="s">
        <v>2</v>
      </c>
      <c r="C2" s="81" t="s">
        <v>19</v>
      </c>
      <c r="D2" s="115" t="s">
        <v>3</v>
      </c>
      <c r="E2" s="82" t="s">
        <v>4</v>
      </c>
    </row>
    <row r="3" s="125" customFormat="1" ht="20.1" customHeight="1" spans="1:5">
      <c r="A3" s="19"/>
      <c r="B3" s="126" t="s">
        <v>175</v>
      </c>
      <c r="C3" s="126"/>
      <c r="D3" s="19"/>
      <c r="E3" s="61"/>
    </row>
    <row r="4" s="125" customFormat="1" ht="147.95" customHeight="1" spans="1:5">
      <c r="A4" s="127">
        <v>1</v>
      </c>
      <c r="B4" s="128" t="s">
        <v>176</v>
      </c>
      <c r="C4" s="129" t="s">
        <v>177</v>
      </c>
      <c r="D4" s="127" t="s">
        <v>178</v>
      </c>
      <c r="E4" s="127">
        <v>28.8</v>
      </c>
    </row>
    <row r="5" s="125" customFormat="1" ht="108" customHeight="1" spans="1:5">
      <c r="A5" s="127">
        <v>2</v>
      </c>
      <c r="B5" s="130" t="s">
        <v>179</v>
      </c>
      <c r="C5" s="128" t="s">
        <v>180</v>
      </c>
      <c r="D5" s="127" t="s">
        <v>181</v>
      </c>
      <c r="E5" s="127">
        <v>1</v>
      </c>
    </row>
    <row r="6" s="125" customFormat="1" ht="75.6" customHeight="1" spans="1:5">
      <c r="A6" s="127">
        <v>3</v>
      </c>
      <c r="B6" s="128" t="s">
        <v>182</v>
      </c>
      <c r="C6" s="131" t="s">
        <v>183</v>
      </c>
      <c r="D6" s="127" t="s">
        <v>181</v>
      </c>
      <c r="E6" s="127">
        <v>116</v>
      </c>
    </row>
    <row r="7" s="125" customFormat="1" ht="20.1" customHeight="1" spans="1:5">
      <c r="A7" s="127">
        <v>4</v>
      </c>
      <c r="B7" s="132" t="s">
        <v>184</v>
      </c>
      <c r="C7" s="128" t="s">
        <v>185</v>
      </c>
      <c r="D7" s="127" t="s">
        <v>7</v>
      </c>
      <c r="E7" s="127">
        <v>1</v>
      </c>
    </row>
    <row r="8" s="125" customFormat="1" ht="20.1" customHeight="1" spans="1:5">
      <c r="A8" s="127">
        <v>5</v>
      </c>
      <c r="B8" s="130" t="s">
        <v>186</v>
      </c>
      <c r="C8" s="128" t="s">
        <v>187</v>
      </c>
      <c r="D8" s="127" t="s">
        <v>24</v>
      </c>
      <c r="E8" s="127">
        <v>1</v>
      </c>
    </row>
    <row r="9" s="125" customFormat="1" ht="21.95" customHeight="1" spans="1:5">
      <c r="A9" s="127">
        <v>6</v>
      </c>
      <c r="B9" s="130" t="s">
        <v>188</v>
      </c>
      <c r="C9" s="133" t="s">
        <v>189</v>
      </c>
      <c r="D9" s="127" t="s">
        <v>24</v>
      </c>
      <c r="E9" s="127">
        <v>1</v>
      </c>
    </row>
    <row r="10" s="125" customFormat="1" spans="1:5">
      <c r="A10" s="127">
        <v>7</v>
      </c>
      <c r="B10" s="131" t="s">
        <v>190</v>
      </c>
      <c r="C10" s="128" t="s">
        <v>191</v>
      </c>
      <c r="D10" s="127" t="s">
        <v>7</v>
      </c>
      <c r="E10" s="127">
        <v>1</v>
      </c>
    </row>
    <row r="11" ht="34.5" customHeight="1" spans="1:5">
      <c r="A11" s="127">
        <v>8</v>
      </c>
      <c r="B11" s="29" t="s">
        <v>51</v>
      </c>
      <c r="C11" s="30" t="s">
        <v>52</v>
      </c>
      <c r="D11" s="31" t="s">
        <v>53</v>
      </c>
      <c r="E11" s="31">
        <v>1</v>
      </c>
    </row>
  </sheetData>
  <mergeCells count="1">
    <mergeCell ref="A1:E1"/>
  </mergeCells>
  <pageMargins left="0.75" right="0.75" top="1" bottom="1" header="0.5" footer="0.5"/>
  <pageSetup paperSize="9" scale="63"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E16"/>
  <sheetViews>
    <sheetView zoomScale="85" zoomScaleNormal="85" topLeftCell="A7" workbookViewId="0">
      <selection activeCell="C13" sqref="C13"/>
    </sheetView>
  </sheetViews>
  <sheetFormatPr defaultColWidth="9" defaultRowHeight="20.1" customHeight="1" outlineLevelCol="4"/>
  <cols>
    <col min="2" max="2" width="29.125" customWidth="1"/>
    <col min="3" max="3" width="107.75" customWidth="1"/>
    <col min="4" max="4" width="9" style="113"/>
    <col min="5" max="5" width="10.625" style="114" customWidth="1"/>
  </cols>
  <sheetData>
    <row r="1" customHeight="1" spans="1:5">
      <c r="A1" s="79" t="s">
        <v>192</v>
      </c>
      <c r="B1" s="80"/>
      <c r="C1" s="80"/>
      <c r="D1" s="80"/>
      <c r="E1" s="80"/>
    </row>
    <row r="2" customHeight="1" spans="1:5">
      <c r="A2" s="81" t="s">
        <v>1</v>
      </c>
      <c r="B2" s="81" t="s">
        <v>2</v>
      </c>
      <c r="C2" s="81" t="s">
        <v>19</v>
      </c>
      <c r="D2" s="115" t="s">
        <v>3</v>
      </c>
      <c r="E2" s="82" t="s">
        <v>4</v>
      </c>
    </row>
    <row r="3" s="112" customFormat="1" ht="139.5" customHeight="1" spans="1:5">
      <c r="A3" s="116">
        <v>1</v>
      </c>
      <c r="B3" s="117" t="s">
        <v>193</v>
      </c>
      <c r="C3" s="42" t="s">
        <v>194</v>
      </c>
      <c r="D3" s="118" t="s">
        <v>24</v>
      </c>
      <c r="E3" s="119">
        <v>1</v>
      </c>
    </row>
    <row r="4" s="112" customFormat="1" ht="123.95" customHeight="1" spans="1:5">
      <c r="A4" s="116">
        <v>2</v>
      </c>
      <c r="B4" s="120" t="s">
        <v>195</v>
      </c>
      <c r="C4" s="121" t="s">
        <v>196</v>
      </c>
      <c r="D4" s="122" t="s">
        <v>7</v>
      </c>
      <c r="E4" s="11">
        <v>1</v>
      </c>
    </row>
    <row r="5" ht="45.95" customHeight="1" spans="1:5">
      <c r="A5" s="116">
        <v>3</v>
      </c>
      <c r="B5" s="117" t="s">
        <v>197</v>
      </c>
      <c r="C5" s="123" t="s">
        <v>198</v>
      </c>
      <c r="D5" s="124" t="s">
        <v>24</v>
      </c>
      <c r="E5" s="119">
        <v>1</v>
      </c>
    </row>
    <row r="6" ht="114.95" customHeight="1" spans="1:5">
      <c r="A6" s="116">
        <v>4</v>
      </c>
      <c r="B6" s="117" t="s">
        <v>199</v>
      </c>
      <c r="C6" s="123" t="s">
        <v>200</v>
      </c>
      <c r="D6" s="124" t="s">
        <v>24</v>
      </c>
      <c r="E6" s="119">
        <v>13</v>
      </c>
    </row>
    <row r="7" ht="72.6" customHeight="1" spans="1:5">
      <c r="A7" s="116">
        <v>5</v>
      </c>
      <c r="B7" s="117" t="s">
        <v>201</v>
      </c>
      <c r="C7" s="123" t="s">
        <v>202</v>
      </c>
      <c r="D7" s="124" t="s">
        <v>24</v>
      </c>
      <c r="E7" s="119">
        <v>581</v>
      </c>
    </row>
    <row r="8" ht="91.5" customHeight="1" spans="1:5">
      <c r="A8" s="116">
        <v>6</v>
      </c>
      <c r="B8" s="117" t="s">
        <v>203</v>
      </c>
      <c r="C8" s="123" t="s">
        <v>204</v>
      </c>
      <c r="D8" s="124" t="s">
        <v>24</v>
      </c>
      <c r="E8" s="119">
        <v>258</v>
      </c>
    </row>
    <row r="9" ht="56.1" customHeight="1" spans="1:5">
      <c r="A9" s="116">
        <v>7</v>
      </c>
      <c r="B9" s="117" t="s">
        <v>205</v>
      </c>
      <c r="C9" s="117" t="s">
        <v>206</v>
      </c>
      <c r="D9" s="124" t="s">
        <v>35</v>
      </c>
      <c r="E9" s="119">
        <f>E8</f>
        <v>258</v>
      </c>
    </row>
    <row r="10" ht="45" customHeight="1" spans="1:5">
      <c r="A10" s="116">
        <v>8</v>
      </c>
      <c r="B10" s="117" t="s">
        <v>207</v>
      </c>
      <c r="C10" s="123" t="s">
        <v>208</v>
      </c>
      <c r="D10" s="124" t="s">
        <v>7</v>
      </c>
      <c r="E10" s="119">
        <f>E8</f>
        <v>258</v>
      </c>
    </row>
    <row r="11" ht="66.6" customHeight="1" spans="1:5">
      <c r="A11" s="116">
        <v>9</v>
      </c>
      <c r="B11" s="117" t="s">
        <v>209</v>
      </c>
      <c r="C11" s="123" t="s">
        <v>210</v>
      </c>
      <c r="D11" s="124" t="s">
        <v>7</v>
      </c>
      <c r="E11" s="119">
        <v>13</v>
      </c>
    </row>
    <row r="12" ht="51" customHeight="1" spans="1:5">
      <c r="A12" s="116">
        <v>10</v>
      </c>
      <c r="B12" s="117" t="s">
        <v>211</v>
      </c>
      <c r="C12" s="123" t="s">
        <v>212</v>
      </c>
      <c r="D12" s="124" t="s">
        <v>7</v>
      </c>
      <c r="E12" s="119">
        <v>26</v>
      </c>
    </row>
    <row r="13" ht="60.95" customHeight="1" spans="1:5">
      <c r="A13" s="116">
        <v>11</v>
      </c>
      <c r="B13" s="117" t="s">
        <v>213</v>
      </c>
      <c r="C13" s="123" t="s">
        <v>214</v>
      </c>
      <c r="D13" s="124" t="s">
        <v>24</v>
      </c>
      <c r="E13" s="119">
        <v>26</v>
      </c>
    </row>
    <row r="14" customHeight="1" spans="1:5">
      <c r="A14" s="116">
        <v>12</v>
      </c>
      <c r="B14" s="120" t="s">
        <v>215</v>
      </c>
      <c r="C14" s="120" t="s">
        <v>216</v>
      </c>
      <c r="D14" s="122" t="s">
        <v>217</v>
      </c>
      <c r="E14" s="119">
        <v>39</v>
      </c>
    </row>
    <row r="15" customHeight="1" spans="1:5">
      <c r="A15" s="116">
        <v>13</v>
      </c>
      <c r="B15" s="120" t="s">
        <v>218</v>
      </c>
      <c r="C15" s="120" t="s">
        <v>219</v>
      </c>
      <c r="D15" s="122" t="s">
        <v>35</v>
      </c>
      <c r="E15" s="11">
        <f>E8</f>
        <v>258</v>
      </c>
    </row>
    <row r="16" ht="34.5" customHeight="1" spans="1:5">
      <c r="A16" s="116">
        <v>14</v>
      </c>
      <c r="B16" s="29" t="s">
        <v>51</v>
      </c>
      <c r="C16" s="30" t="s">
        <v>52</v>
      </c>
      <c r="D16" s="31" t="s">
        <v>53</v>
      </c>
      <c r="E16" s="31">
        <v>1</v>
      </c>
    </row>
  </sheetData>
  <mergeCells count="1">
    <mergeCell ref="A1:E1"/>
  </mergeCells>
  <pageMargins left="0.75" right="0.75" top="1" bottom="1" header="0.5" footer="0.5"/>
  <pageSetup paperSize="9" scale="45"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G10"/>
  <sheetViews>
    <sheetView topLeftCell="A4" workbookViewId="0">
      <selection activeCell="D13" sqref="D13"/>
    </sheetView>
  </sheetViews>
  <sheetFormatPr defaultColWidth="9" defaultRowHeight="13.5" outlineLevelCol="6"/>
  <cols>
    <col min="1" max="1" width="6.25" customWidth="1"/>
    <col min="2" max="2" width="22" customWidth="1"/>
    <col min="3" max="3" width="21.875" customWidth="1"/>
    <col min="4" max="4" width="69.5" customWidth="1"/>
    <col min="6" max="6" width="9" style="2"/>
    <col min="7" max="7" width="31" customWidth="1"/>
  </cols>
  <sheetData>
    <row r="1" ht="21" spans="1:6">
      <c r="A1" s="79" t="s">
        <v>220</v>
      </c>
      <c r="B1" s="80"/>
      <c r="C1" s="80"/>
      <c r="D1" s="80"/>
      <c r="E1" s="80"/>
      <c r="F1" s="80"/>
    </row>
    <row r="2" ht="20.1" customHeight="1" spans="1:6">
      <c r="A2" s="5" t="s">
        <v>1</v>
      </c>
      <c r="B2" s="5" t="s">
        <v>221</v>
      </c>
      <c r="C2" s="102" t="s">
        <v>2</v>
      </c>
      <c r="D2" s="102" t="s">
        <v>19</v>
      </c>
      <c r="E2" s="103" t="s">
        <v>3</v>
      </c>
      <c r="F2" s="104" t="s">
        <v>4</v>
      </c>
    </row>
    <row r="3" s="2" customFormat="1" ht="174.95" customHeight="1" spans="1:7">
      <c r="A3" s="105">
        <v>1</v>
      </c>
      <c r="B3" s="11" t="s">
        <v>222</v>
      </c>
      <c r="C3" s="36" t="s">
        <v>223</v>
      </c>
      <c r="D3" s="106" t="s">
        <v>224</v>
      </c>
      <c r="E3" s="105" t="s">
        <v>24</v>
      </c>
      <c r="F3" s="105">
        <v>30</v>
      </c>
      <c r="G3" s="107" t="s">
        <v>225</v>
      </c>
    </row>
    <row r="4" s="2" customFormat="1" ht="74.25" customHeight="1" spans="1:7">
      <c r="A4" s="105">
        <v>2</v>
      </c>
      <c r="B4" s="11" t="s">
        <v>226</v>
      </c>
      <c r="C4" s="67" t="s">
        <v>227</v>
      </c>
      <c r="D4" s="106" t="s">
        <v>228</v>
      </c>
      <c r="E4" s="105" t="s">
        <v>24</v>
      </c>
      <c r="F4" s="105">
        <v>18</v>
      </c>
      <c r="G4" s="107" t="s">
        <v>225</v>
      </c>
    </row>
    <row r="5" s="2" customFormat="1" ht="108" customHeight="1" spans="1:6">
      <c r="A5" s="105">
        <v>3</v>
      </c>
      <c r="B5" s="87" t="s">
        <v>229</v>
      </c>
      <c r="C5" s="67" t="s">
        <v>230</v>
      </c>
      <c r="D5" s="106" t="s">
        <v>231</v>
      </c>
      <c r="E5" s="105" t="s">
        <v>24</v>
      </c>
      <c r="F5" s="105">
        <v>7</v>
      </c>
    </row>
    <row r="6" s="101" customFormat="1" ht="30" customHeight="1" spans="1:6">
      <c r="A6" s="108">
        <v>4</v>
      </c>
      <c r="B6" s="109" t="s">
        <v>226</v>
      </c>
      <c r="C6" s="110" t="s">
        <v>232</v>
      </c>
      <c r="D6" s="106" t="s">
        <v>233</v>
      </c>
      <c r="E6" s="108" t="s">
        <v>7</v>
      </c>
      <c r="F6" s="108">
        <v>2</v>
      </c>
    </row>
    <row r="7" s="101" customFormat="1" ht="60.75" customHeight="1" spans="1:6">
      <c r="A7" s="108">
        <v>5</v>
      </c>
      <c r="B7" s="109" t="s">
        <v>229</v>
      </c>
      <c r="C7" s="110" t="s">
        <v>234</v>
      </c>
      <c r="D7" s="106" t="s">
        <v>235</v>
      </c>
      <c r="E7" s="108" t="s">
        <v>24</v>
      </c>
      <c r="F7" s="108">
        <v>4</v>
      </c>
    </row>
    <row r="8" s="2" customFormat="1" ht="54.95" customHeight="1" spans="1:6">
      <c r="A8" s="105">
        <v>6</v>
      </c>
      <c r="B8" s="11" t="s">
        <v>236</v>
      </c>
      <c r="C8" s="36" t="s">
        <v>237</v>
      </c>
      <c r="D8" s="109" t="s">
        <v>238</v>
      </c>
      <c r="E8" s="11" t="s">
        <v>24</v>
      </c>
      <c r="F8" s="111">
        <v>7</v>
      </c>
    </row>
    <row r="9" s="2" customFormat="1" ht="51" customHeight="1" spans="1:6">
      <c r="A9" s="105">
        <v>7</v>
      </c>
      <c r="B9" s="11"/>
      <c r="C9" s="36" t="s">
        <v>239</v>
      </c>
      <c r="D9" s="87" t="s">
        <v>240</v>
      </c>
      <c r="E9" s="11" t="s">
        <v>35</v>
      </c>
      <c r="F9" s="111">
        <v>14</v>
      </c>
    </row>
    <row r="10" ht="34.5" customHeight="1" spans="1:6">
      <c r="A10" s="11">
        <v>35</v>
      </c>
      <c r="B10" s="29" t="s">
        <v>51</v>
      </c>
      <c r="C10" s="30" t="s">
        <v>52</v>
      </c>
      <c r="D10" s="31" t="s">
        <v>53</v>
      </c>
      <c r="E10" s="31">
        <v>1</v>
      </c>
      <c r="F10" s="11">
        <v>1</v>
      </c>
    </row>
  </sheetData>
  <mergeCells count="2">
    <mergeCell ref="A1:F1"/>
    <mergeCell ref="B8:B9"/>
  </mergeCells>
  <pageMargins left="0.75" right="0.75" top="1" bottom="1" header="0.5" footer="0.5"/>
  <pageSetup paperSize="9" scale="54" fitToHeight="0"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H17"/>
  <sheetViews>
    <sheetView zoomScale="115" zoomScaleNormal="115" workbookViewId="0">
      <selection activeCell="I16" sqref="I16"/>
    </sheetView>
  </sheetViews>
  <sheetFormatPr defaultColWidth="9" defaultRowHeight="20.1" customHeight="1" outlineLevelCol="7"/>
  <cols>
    <col min="1" max="1" width="9" style="77"/>
    <col min="2" max="2" width="24.5" style="77" customWidth="1"/>
    <col min="3" max="3" width="20.625" style="77" customWidth="1"/>
    <col min="4" max="4" width="9" style="77"/>
    <col min="5" max="5" width="9" style="78"/>
    <col min="6" max="6" width="10.75" style="78"/>
    <col min="7" max="7" width="10.75" style="77"/>
  </cols>
  <sheetData>
    <row r="1" customHeight="1" spans="1:8">
      <c r="A1" s="79" t="s">
        <v>241</v>
      </c>
      <c r="B1" s="80"/>
      <c r="C1" s="80"/>
      <c r="D1" s="80"/>
      <c r="E1" s="80"/>
      <c r="F1" s="80"/>
      <c r="G1" s="80"/>
      <c r="H1" s="80"/>
    </row>
    <row r="2" customHeight="1" spans="1:8">
      <c r="A2" s="81" t="s">
        <v>1</v>
      </c>
      <c r="B2" s="81" t="s">
        <v>2</v>
      </c>
      <c r="C2" s="81" t="s">
        <v>19</v>
      </c>
      <c r="D2" s="82" t="s">
        <v>3</v>
      </c>
      <c r="E2" s="82" t="s">
        <v>4</v>
      </c>
      <c r="F2" s="81" t="s">
        <v>242</v>
      </c>
      <c r="G2" s="81" t="s">
        <v>243</v>
      </c>
      <c r="H2" s="81" t="s">
        <v>5</v>
      </c>
    </row>
    <row r="3" customHeight="1" spans="1:8">
      <c r="A3" s="83" t="s">
        <v>244</v>
      </c>
      <c r="B3" s="84"/>
      <c r="C3" s="84"/>
      <c r="D3" s="84"/>
      <c r="E3" s="85"/>
      <c r="F3" s="86"/>
      <c r="G3" s="86"/>
      <c r="H3" s="66"/>
    </row>
    <row r="4" customHeight="1" spans="1:8">
      <c r="A4" s="11">
        <v>1</v>
      </c>
      <c r="B4" s="87" t="s">
        <v>245</v>
      </c>
      <c r="C4" s="87" t="s">
        <v>246</v>
      </c>
      <c r="D4" s="11" t="s">
        <v>247</v>
      </c>
      <c r="E4" s="11">
        <v>1</v>
      </c>
      <c r="F4" s="88">
        <v>18000</v>
      </c>
      <c r="G4" s="89">
        <f>E4*F4</f>
        <v>18000</v>
      </c>
      <c r="H4" s="66"/>
    </row>
    <row r="5" customHeight="1" spans="1:8">
      <c r="A5" s="11">
        <v>2</v>
      </c>
      <c r="B5" s="87" t="s">
        <v>248</v>
      </c>
      <c r="C5" s="87" t="s">
        <v>249</v>
      </c>
      <c r="D5" s="11" t="s">
        <v>247</v>
      </c>
      <c r="E5" s="11">
        <v>1</v>
      </c>
      <c r="F5" s="88">
        <v>5000</v>
      </c>
      <c r="G5" s="89">
        <f>E5*F5</f>
        <v>5000</v>
      </c>
      <c r="H5" s="66"/>
    </row>
    <row r="6" customHeight="1" spans="1:8">
      <c r="A6" s="11">
        <v>3</v>
      </c>
      <c r="B6" s="87" t="s">
        <v>250</v>
      </c>
      <c r="C6" s="87" t="s">
        <v>251</v>
      </c>
      <c r="D6" s="11" t="s">
        <v>247</v>
      </c>
      <c r="E6" s="11">
        <v>1</v>
      </c>
      <c r="F6" s="88">
        <v>1300</v>
      </c>
      <c r="G6" s="89">
        <f t="shared" ref="G6:G16" si="0">E6*F6</f>
        <v>1300</v>
      </c>
      <c r="H6" s="66"/>
    </row>
    <row r="7" customHeight="1" spans="1:8">
      <c r="A7" s="11">
        <v>4</v>
      </c>
      <c r="B7" s="87" t="s">
        <v>252</v>
      </c>
      <c r="C7" s="87" t="s">
        <v>253</v>
      </c>
      <c r="D7" s="11" t="s">
        <v>24</v>
      </c>
      <c r="E7" s="11">
        <v>1</v>
      </c>
      <c r="F7" s="88">
        <v>1200</v>
      </c>
      <c r="G7" s="89">
        <f t="shared" si="0"/>
        <v>1200</v>
      </c>
      <c r="H7" s="66"/>
    </row>
    <row r="8" customHeight="1" spans="1:8">
      <c r="A8" s="11">
        <v>5</v>
      </c>
      <c r="B8" s="87" t="s">
        <v>254</v>
      </c>
      <c r="C8" s="87" t="s">
        <v>255</v>
      </c>
      <c r="D8" s="11" t="s">
        <v>247</v>
      </c>
      <c r="E8" s="11">
        <v>1</v>
      </c>
      <c r="F8" s="88">
        <v>1100</v>
      </c>
      <c r="G8" s="89">
        <f t="shared" si="0"/>
        <v>1100</v>
      </c>
      <c r="H8" s="66"/>
    </row>
    <row r="9" customHeight="1" spans="1:8">
      <c r="A9" s="11">
        <v>6</v>
      </c>
      <c r="B9" s="87" t="s">
        <v>256</v>
      </c>
      <c r="C9" s="87" t="s">
        <v>257</v>
      </c>
      <c r="D9" s="11" t="s">
        <v>247</v>
      </c>
      <c r="E9" s="11">
        <v>1</v>
      </c>
      <c r="F9" s="88">
        <v>2000</v>
      </c>
      <c r="G9" s="89">
        <f t="shared" si="0"/>
        <v>2000</v>
      </c>
      <c r="H9" s="66"/>
    </row>
    <row r="10" customHeight="1" spans="1:8">
      <c r="A10" s="11">
        <v>7</v>
      </c>
      <c r="B10" s="36" t="s">
        <v>258</v>
      </c>
      <c r="C10" s="36" t="s">
        <v>259</v>
      </c>
      <c r="D10" s="88" t="s">
        <v>24</v>
      </c>
      <c r="E10" s="11">
        <v>1</v>
      </c>
      <c r="F10" s="88">
        <v>1800</v>
      </c>
      <c r="G10" s="89">
        <f t="shared" si="0"/>
        <v>1800</v>
      </c>
      <c r="H10" s="66"/>
    </row>
    <row r="11" customHeight="1" spans="1:8">
      <c r="A11" s="11">
        <v>8</v>
      </c>
      <c r="B11" s="90" t="s">
        <v>260</v>
      </c>
      <c r="C11" s="90" t="s">
        <v>261</v>
      </c>
      <c r="D11" s="88" t="s">
        <v>24</v>
      </c>
      <c r="E11" s="88">
        <v>4</v>
      </c>
      <c r="F11" s="88">
        <v>2500</v>
      </c>
      <c r="G11" s="89">
        <f t="shared" si="0"/>
        <v>10000</v>
      </c>
      <c r="H11" s="66"/>
    </row>
    <row r="12" customHeight="1" spans="1:8">
      <c r="A12" s="11">
        <v>9</v>
      </c>
      <c r="B12" s="91" t="s">
        <v>262</v>
      </c>
      <c r="C12" s="91" t="s">
        <v>263</v>
      </c>
      <c r="D12" s="62" t="s">
        <v>24</v>
      </c>
      <c r="E12" s="62">
        <v>16</v>
      </c>
      <c r="F12" s="92">
        <v>180</v>
      </c>
      <c r="G12" s="93">
        <f t="shared" si="0"/>
        <v>2880</v>
      </c>
      <c r="H12" s="94"/>
    </row>
    <row r="13" customHeight="1" spans="1:8">
      <c r="A13" s="11">
        <v>10</v>
      </c>
      <c r="B13" s="95" t="s">
        <v>239</v>
      </c>
      <c r="C13" s="95" t="s">
        <v>263</v>
      </c>
      <c r="D13" s="11" t="s">
        <v>24</v>
      </c>
      <c r="E13" s="62">
        <f>357+210</f>
        <v>567</v>
      </c>
      <c r="F13" s="88">
        <v>80</v>
      </c>
      <c r="G13" s="89">
        <f t="shared" si="0"/>
        <v>45360</v>
      </c>
      <c r="H13" s="66"/>
    </row>
    <row r="14" customHeight="1" spans="1:8">
      <c r="A14" s="11">
        <v>11</v>
      </c>
      <c r="B14" s="95" t="s">
        <v>264</v>
      </c>
      <c r="C14" s="95" t="s">
        <v>265</v>
      </c>
      <c r="D14" s="88" t="s">
        <v>266</v>
      </c>
      <c r="E14" s="11">
        <v>14</v>
      </c>
      <c r="F14" s="88">
        <v>800</v>
      </c>
      <c r="G14" s="89">
        <f t="shared" si="0"/>
        <v>11200</v>
      </c>
      <c r="H14" s="66"/>
    </row>
    <row r="15" customHeight="1" spans="1:8">
      <c r="A15" s="11">
        <v>12</v>
      </c>
      <c r="B15" s="36" t="s">
        <v>267</v>
      </c>
      <c r="C15" s="36" t="s">
        <v>268</v>
      </c>
      <c r="D15" s="88" t="s">
        <v>24</v>
      </c>
      <c r="E15" s="62">
        <v>26</v>
      </c>
      <c r="F15" s="88">
        <v>2500</v>
      </c>
      <c r="G15" s="89">
        <f t="shared" si="0"/>
        <v>65000</v>
      </c>
      <c r="H15" s="66"/>
    </row>
    <row r="16" customHeight="1" spans="1:8">
      <c r="A16" s="11">
        <v>13</v>
      </c>
      <c r="B16" s="96" t="s">
        <v>112</v>
      </c>
      <c r="C16" s="96" t="s">
        <v>269</v>
      </c>
      <c r="D16" s="97" t="s">
        <v>35</v>
      </c>
      <c r="E16" s="97">
        <v>1</v>
      </c>
      <c r="F16" s="98">
        <v>2500</v>
      </c>
      <c r="G16" s="89">
        <f t="shared" si="0"/>
        <v>2500</v>
      </c>
      <c r="H16" s="66"/>
    </row>
    <row r="17" customHeight="1" spans="1:8">
      <c r="A17" s="11">
        <v>14</v>
      </c>
      <c r="B17" s="99" t="s">
        <v>122</v>
      </c>
      <c r="C17" s="99"/>
      <c r="D17" s="99"/>
      <c r="E17" s="100"/>
      <c r="F17" s="33"/>
      <c r="G17" s="23">
        <f>SUM(G4:G16)</f>
        <v>167340</v>
      </c>
      <c r="H17" s="27"/>
    </row>
  </sheetData>
  <mergeCells count="3">
    <mergeCell ref="A1:H1"/>
    <mergeCell ref="A3:E3"/>
    <mergeCell ref="B17:F17"/>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E5"/>
  <sheetViews>
    <sheetView zoomScale="85" zoomScaleNormal="85" workbookViewId="0">
      <selection activeCell="C3" sqref="C3"/>
    </sheetView>
  </sheetViews>
  <sheetFormatPr defaultColWidth="9" defaultRowHeight="13.5" outlineLevelRow="4" outlineLevelCol="4"/>
  <cols>
    <col min="2" max="2" width="25.5" customWidth="1"/>
    <col min="3" max="3" width="70.875" customWidth="1"/>
    <col min="5" max="5" width="9" style="70"/>
  </cols>
  <sheetData>
    <row r="1" ht="21" spans="1:5">
      <c r="A1" s="3" t="s">
        <v>270</v>
      </c>
      <c r="B1" s="4"/>
      <c r="C1" s="4"/>
      <c r="D1" s="4"/>
      <c r="E1" s="71"/>
    </row>
    <row r="2" ht="20.1" customHeight="1" spans="1:5">
      <c r="A2" s="5" t="s">
        <v>1</v>
      </c>
      <c r="B2" s="5" t="s">
        <v>2</v>
      </c>
      <c r="C2" s="5" t="s">
        <v>19</v>
      </c>
      <c r="D2" s="6" t="s">
        <v>3</v>
      </c>
      <c r="E2" s="72" t="s">
        <v>4</v>
      </c>
    </row>
    <row r="3" s="2" customFormat="1" ht="159.6" customHeight="1" spans="1:5">
      <c r="A3" s="73">
        <v>1</v>
      </c>
      <c r="B3" s="74" t="s">
        <v>271</v>
      </c>
      <c r="C3" s="75" t="s">
        <v>272</v>
      </c>
      <c r="D3" s="11" t="s">
        <v>24</v>
      </c>
      <c r="E3" s="76">
        <v>22</v>
      </c>
    </row>
    <row r="4" s="2" customFormat="1" ht="41.1" customHeight="1" spans="1:5">
      <c r="A4" s="73">
        <v>2</v>
      </c>
      <c r="B4" s="36" t="s">
        <v>273</v>
      </c>
      <c r="C4" s="36" t="s">
        <v>274</v>
      </c>
      <c r="D4" s="11" t="s">
        <v>24</v>
      </c>
      <c r="E4" s="76">
        <v>16</v>
      </c>
    </row>
    <row r="5" ht="34.5" customHeight="1" spans="1:5">
      <c r="A5" s="11">
        <v>3</v>
      </c>
      <c r="B5" s="29" t="s">
        <v>51</v>
      </c>
      <c r="C5" s="30" t="s">
        <v>52</v>
      </c>
      <c r="D5" s="31" t="s">
        <v>53</v>
      </c>
      <c r="E5" s="31">
        <v>1</v>
      </c>
    </row>
  </sheetData>
  <mergeCells count="1">
    <mergeCell ref="A1:E1"/>
  </mergeCells>
  <pageMargins left="0.75" right="0.75" top="1" bottom="1" header="0.5" footer="0.5"/>
  <pageSetup paperSize="9" scale="88"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pageSetUpPr fitToPage="1"/>
  </sheetPr>
  <dimension ref="A1:I10"/>
  <sheetViews>
    <sheetView zoomScale="85" zoomScaleNormal="85" workbookViewId="0">
      <selection activeCell="H1" sqref="H1:I1"/>
    </sheetView>
  </sheetViews>
  <sheetFormatPr defaultColWidth="9" defaultRowHeight="13.5"/>
  <cols>
    <col min="2" max="2" width="24.375" customWidth="1"/>
    <col min="3" max="3" width="61.125" style="48" customWidth="1"/>
    <col min="5" max="5" width="9" style="2"/>
    <col min="6" max="6" width="9.625"/>
    <col min="8" max="8" width="51.5" customWidth="1"/>
  </cols>
  <sheetData>
    <row r="1" ht="14.1" customHeight="1" spans="1:8">
      <c r="A1" s="3" t="s">
        <v>275</v>
      </c>
      <c r="B1" s="4"/>
      <c r="C1" s="4"/>
      <c r="D1" s="4"/>
      <c r="E1" s="4"/>
      <c r="F1" s="4"/>
      <c r="G1" s="4"/>
      <c r="H1" s="49"/>
    </row>
    <row r="2" ht="20.1" customHeight="1" spans="1:8">
      <c r="A2" s="5" t="s">
        <v>1</v>
      </c>
      <c r="B2" s="5" t="s">
        <v>2</v>
      </c>
      <c r="C2" s="50" t="s">
        <v>19</v>
      </c>
      <c r="D2" s="6" t="s">
        <v>3</v>
      </c>
      <c r="E2" s="7" t="s">
        <v>4</v>
      </c>
      <c r="F2" s="7" t="s">
        <v>242</v>
      </c>
      <c r="G2" s="7" t="s">
        <v>276</v>
      </c>
      <c r="H2" s="5" t="s">
        <v>5</v>
      </c>
    </row>
    <row r="3" ht="70.5" customHeight="1" spans="1:8">
      <c r="A3" s="11">
        <v>1</v>
      </c>
      <c r="B3" s="51" t="s">
        <v>277</v>
      </c>
      <c r="C3" s="52" t="s">
        <v>278</v>
      </c>
      <c r="D3" s="53" t="s">
        <v>35</v>
      </c>
      <c r="E3" s="24">
        <v>30</v>
      </c>
      <c r="F3" s="53">
        <v>350</v>
      </c>
      <c r="G3" s="11">
        <f t="shared" ref="G3:G9" si="0">E3*F3</f>
        <v>10500</v>
      </c>
      <c r="H3" s="54" t="s">
        <v>279</v>
      </c>
    </row>
    <row r="4" ht="44.1" customHeight="1" spans="1:8">
      <c r="A4" s="11">
        <v>2</v>
      </c>
      <c r="B4" s="51" t="s">
        <v>280</v>
      </c>
      <c r="C4" s="55"/>
      <c r="D4" s="53" t="s">
        <v>35</v>
      </c>
      <c r="E4" s="24">
        <v>30</v>
      </c>
      <c r="F4" s="53">
        <v>350</v>
      </c>
      <c r="G4" s="11">
        <f t="shared" si="0"/>
        <v>10500</v>
      </c>
      <c r="H4" s="56"/>
    </row>
    <row r="5" ht="39.6" customHeight="1" spans="1:8">
      <c r="A5" s="11">
        <v>3</v>
      </c>
      <c r="B5" s="51" t="s">
        <v>281</v>
      </c>
      <c r="C5" s="55"/>
      <c r="D5" s="24" t="s">
        <v>217</v>
      </c>
      <c r="E5" s="24">
        <v>1000</v>
      </c>
      <c r="F5" s="53">
        <v>30</v>
      </c>
      <c r="G5" s="11">
        <f t="shared" si="0"/>
        <v>30000</v>
      </c>
      <c r="H5" s="57"/>
    </row>
    <row r="6" ht="39.6" customHeight="1" spans="1:8">
      <c r="A6" s="11">
        <v>4</v>
      </c>
      <c r="B6" s="51" t="s">
        <v>282</v>
      </c>
      <c r="C6" s="58"/>
      <c r="D6" s="24" t="s">
        <v>217</v>
      </c>
      <c r="E6" s="24">
        <v>1000</v>
      </c>
      <c r="F6" s="53">
        <v>30</v>
      </c>
      <c r="G6" s="11">
        <f t="shared" si="0"/>
        <v>30000</v>
      </c>
      <c r="H6" s="59"/>
    </row>
    <row r="7" ht="79.5" customHeight="1" spans="1:8">
      <c r="A7" s="11">
        <v>5</v>
      </c>
      <c r="B7" s="51" t="s">
        <v>283</v>
      </c>
      <c r="C7" s="51" t="s">
        <v>284</v>
      </c>
      <c r="D7" s="24" t="s">
        <v>35</v>
      </c>
      <c r="E7" s="24">
        <v>2</v>
      </c>
      <c r="F7" s="53">
        <v>900</v>
      </c>
      <c r="G7" s="11">
        <f t="shared" si="0"/>
        <v>1800</v>
      </c>
      <c r="H7" s="60" t="s">
        <v>285</v>
      </c>
    </row>
    <row r="8" ht="55.5" customHeight="1" spans="1:9">
      <c r="A8" s="11">
        <v>6</v>
      </c>
      <c r="B8" s="51" t="s">
        <v>286</v>
      </c>
      <c r="C8" s="51" t="s">
        <v>287</v>
      </c>
      <c r="D8" s="24" t="s">
        <v>35</v>
      </c>
      <c r="E8" s="24">
        <v>2</v>
      </c>
      <c r="F8" s="53">
        <v>600</v>
      </c>
      <c r="G8" s="11">
        <f t="shared" si="0"/>
        <v>1200</v>
      </c>
      <c r="H8" s="61"/>
      <c r="I8" s="68"/>
    </row>
    <row r="9" s="47" customFormat="1" ht="34.5" customHeight="1" spans="1:9">
      <c r="A9" s="62">
        <v>7</v>
      </c>
      <c r="B9" s="63" t="s">
        <v>288</v>
      </c>
      <c r="C9" s="63" t="s">
        <v>289</v>
      </c>
      <c r="D9" s="64" t="s">
        <v>35</v>
      </c>
      <c r="E9" s="64">
        <v>59</v>
      </c>
      <c r="F9" s="64">
        <v>1500</v>
      </c>
      <c r="G9" s="62">
        <f t="shared" si="0"/>
        <v>88500</v>
      </c>
      <c r="H9" s="62"/>
      <c r="I9" s="69"/>
    </row>
    <row r="10" ht="20.1" customHeight="1" spans="1:8">
      <c r="A10" s="32" t="s">
        <v>122</v>
      </c>
      <c r="B10" s="33"/>
      <c r="C10" s="65"/>
      <c r="D10" s="66"/>
      <c r="E10" s="67"/>
      <c r="F10" s="66"/>
      <c r="G10" s="23">
        <f>SUM(G3:G9)</f>
        <v>172500</v>
      </c>
      <c r="H10" s="27"/>
    </row>
  </sheetData>
  <mergeCells count="1">
    <mergeCell ref="C3:C6"/>
  </mergeCells>
  <pageMargins left="0.75" right="0.75" top="1" bottom="1" header="0.5" footer="0.5"/>
  <pageSetup paperSize="9" scale="71"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pageSetUpPr fitToPage="1"/>
  </sheetPr>
  <dimension ref="A1:E10"/>
  <sheetViews>
    <sheetView topLeftCell="C1" workbookViewId="0">
      <selection activeCell="H7" sqref="H7"/>
    </sheetView>
  </sheetViews>
  <sheetFormatPr defaultColWidth="9" defaultRowHeight="20.1" customHeight="1" outlineLevelCol="4"/>
  <cols>
    <col min="2" max="2" width="28.5" customWidth="1"/>
    <col min="3" max="3" width="74.125" customWidth="1"/>
    <col min="4" max="4" width="6.125" customWidth="1"/>
    <col min="5" max="5" width="5.875" customWidth="1"/>
  </cols>
  <sheetData>
    <row r="1" customHeight="1" spans="1:5">
      <c r="A1" s="3" t="s">
        <v>290</v>
      </c>
      <c r="B1" s="4"/>
      <c r="C1" s="4"/>
      <c r="D1" s="4"/>
      <c r="E1" s="4"/>
    </row>
    <row r="2" customHeight="1" spans="1:5">
      <c r="A2" s="5" t="s">
        <v>1</v>
      </c>
      <c r="B2" s="5" t="s">
        <v>2</v>
      </c>
      <c r="C2" s="5" t="s">
        <v>19</v>
      </c>
      <c r="D2" s="6" t="s">
        <v>3</v>
      </c>
      <c r="E2" s="7" t="s">
        <v>4</v>
      </c>
    </row>
    <row r="3" ht="133.5" customHeight="1" spans="1:5">
      <c r="A3" s="11">
        <v>1</v>
      </c>
      <c r="B3" s="36" t="s">
        <v>291</v>
      </c>
      <c r="C3" s="37" t="s">
        <v>292</v>
      </c>
      <c r="D3" s="11" t="s">
        <v>24</v>
      </c>
      <c r="E3" s="11">
        <v>4</v>
      </c>
    </row>
    <row r="4" ht="72" customHeight="1" spans="1:5">
      <c r="A4" s="11">
        <v>2</v>
      </c>
      <c r="B4" s="36" t="s">
        <v>293</v>
      </c>
      <c r="C4" s="37" t="s">
        <v>294</v>
      </c>
      <c r="D4" s="11" t="s">
        <v>35</v>
      </c>
      <c r="E4" s="11">
        <v>196</v>
      </c>
    </row>
    <row r="5" ht="103.5" customHeight="1" spans="1:5">
      <c r="A5" s="11">
        <v>3</v>
      </c>
      <c r="B5" s="36" t="s">
        <v>295</v>
      </c>
      <c r="C5" s="37" t="s">
        <v>296</v>
      </c>
      <c r="D5" s="11" t="s">
        <v>24</v>
      </c>
      <c r="E5" s="11">
        <v>1</v>
      </c>
    </row>
    <row r="6" customHeight="1" spans="1:5">
      <c r="A6" s="11">
        <v>4</v>
      </c>
      <c r="B6" s="38" t="s">
        <v>297</v>
      </c>
      <c r="C6" s="39" t="s">
        <v>298</v>
      </c>
      <c r="D6" s="40" t="s">
        <v>24</v>
      </c>
      <c r="E6" s="40">
        <v>1</v>
      </c>
    </row>
    <row r="7" ht="120" customHeight="1" spans="1:5">
      <c r="A7" s="11">
        <v>5</v>
      </c>
      <c r="B7" s="36" t="s">
        <v>299</v>
      </c>
      <c r="C7" s="41" t="s">
        <v>300</v>
      </c>
      <c r="D7" s="11" t="s">
        <v>35</v>
      </c>
      <c r="E7" s="11">
        <v>1</v>
      </c>
    </row>
    <row r="8" ht="31.5" customHeight="1" spans="1:5">
      <c r="A8" s="11">
        <v>6</v>
      </c>
      <c r="B8" s="42" t="s">
        <v>301</v>
      </c>
      <c r="C8" s="41" t="s">
        <v>302</v>
      </c>
      <c r="D8" s="11" t="s">
        <v>24</v>
      </c>
      <c r="E8" s="11">
        <v>1</v>
      </c>
    </row>
    <row r="9" ht="34.5" customHeight="1" spans="1:5">
      <c r="A9" s="11">
        <v>7</v>
      </c>
      <c r="B9" s="29" t="s">
        <v>51</v>
      </c>
      <c r="C9" s="30" t="s">
        <v>52</v>
      </c>
      <c r="D9" s="31" t="s">
        <v>53</v>
      </c>
      <c r="E9" s="31">
        <v>1</v>
      </c>
    </row>
    <row r="10" customHeight="1" spans="1:5">
      <c r="A10" s="43" t="s">
        <v>122</v>
      </c>
      <c r="B10" s="44"/>
      <c r="C10" s="45"/>
      <c r="D10" s="45"/>
      <c r="E10" s="46"/>
    </row>
  </sheetData>
  <mergeCells count="2">
    <mergeCell ref="A1:E1"/>
    <mergeCell ref="A10:B10"/>
  </mergeCells>
  <pageMargins left="0.75" right="0.75" top="1" bottom="1" header="0.5" footer="0.5"/>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pageSetUpPr fitToPage="1"/>
  </sheetPr>
  <dimension ref="A1:E83"/>
  <sheetViews>
    <sheetView zoomScale="85" zoomScaleNormal="85" workbookViewId="0">
      <selection activeCell="F12" sqref="F12"/>
    </sheetView>
  </sheetViews>
  <sheetFormatPr defaultColWidth="9" defaultRowHeight="13.5" outlineLevelCol="4"/>
  <cols>
    <col min="1" max="1" width="7.25" customWidth="1"/>
    <col min="2" max="2" width="23.875" customWidth="1"/>
    <col min="3" max="3" width="110.5" customWidth="1"/>
    <col min="5" max="5" width="9" style="2"/>
  </cols>
  <sheetData>
    <row r="1" ht="21" spans="1:5">
      <c r="A1" s="3" t="s">
        <v>20</v>
      </c>
      <c r="B1" s="4"/>
      <c r="C1" s="4"/>
      <c r="D1" s="4"/>
      <c r="E1" s="4"/>
    </row>
    <row r="2" ht="20.1" customHeight="1" spans="1:5">
      <c r="A2" s="5" t="s">
        <v>1</v>
      </c>
      <c r="B2" s="5" t="s">
        <v>2</v>
      </c>
      <c r="C2" s="5" t="s">
        <v>19</v>
      </c>
      <c r="D2" s="6" t="s">
        <v>3</v>
      </c>
      <c r="E2" s="7" t="s">
        <v>4</v>
      </c>
    </row>
    <row r="3" s="1" customFormat="1" ht="20.1" customHeight="1" spans="1:5">
      <c r="A3" s="8" t="s">
        <v>303</v>
      </c>
      <c r="B3" s="8"/>
      <c r="C3" s="9"/>
      <c r="D3" s="10"/>
      <c r="E3" s="10"/>
    </row>
    <row r="4" ht="78.6" customHeight="1" spans="1:5">
      <c r="A4" s="11">
        <v>1</v>
      </c>
      <c r="B4" s="12" t="s">
        <v>304</v>
      </c>
      <c r="C4" s="13" t="s">
        <v>305</v>
      </c>
      <c r="D4" s="11" t="s">
        <v>24</v>
      </c>
      <c r="E4" s="11">
        <v>1</v>
      </c>
    </row>
    <row r="5" ht="94.5" customHeight="1" spans="1:5">
      <c r="A5" s="11">
        <v>2</v>
      </c>
      <c r="B5" s="12" t="s">
        <v>306</v>
      </c>
      <c r="C5" s="14" t="s">
        <v>307</v>
      </c>
      <c r="D5" s="15" t="s">
        <v>24</v>
      </c>
      <c r="E5" s="15">
        <v>1</v>
      </c>
    </row>
    <row r="6" ht="99.75" customHeight="1" spans="1:5">
      <c r="A6" s="11">
        <v>3</v>
      </c>
      <c r="B6" s="12" t="s">
        <v>308</v>
      </c>
      <c r="C6" s="16" t="s">
        <v>309</v>
      </c>
      <c r="D6" s="15" t="s">
        <v>7</v>
      </c>
      <c r="E6" s="15">
        <v>1</v>
      </c>
    </row>
    <row r="7" ht="111" customHeight="1" spans="1:5">
      <c r="A7" s="11">
        <v>4</v>
      </c>
      <c r="B7" s="12" t="s">
        <v>310</v>
      </c>
      <c r="C7" s="17" t="s">
        <v>311</v>
      </c>
      <c r="D7" s="15" t="s">
        <v>7</v>
      </c>
      <c r="E7" s="15">
        <v>3</v>
      </c>
    </row>
    <row r="8" ht="20.1" customHeight="1" spans="1:5">
      <c r="A8" s="11">
        <v>5</v>
      </c>
      <c r="B8" s="12" t="s">
        <v>312</v>
      </c>
      <c r="C8" s="18" t="s">
        <v>313</v>
      </c>
      <c r="D8" s="15" t="s">
        <v>7</v>
      </c>
      <c r="E8" s="15">
        <v>3</v>
      </c>
    </row>
    <row r="9" ht="20.1" customHeight="1" spans="1:5">
      <c r="A9" s="19" t="s">
        <v>314</v>
      </c>
      <c r="B9" s="19"/>
      <c r="C9" s="20"/>
      <c r="D9" s="21"/>
      <c r="E9" s="22"/>
    </row>
    <row r="10" ht="20.1" customHeight="1" spans="1:5">
      <c r="A10" s="11">
        <v>1</v>
      </c>
      <c r="B10" s="12" t="s">
        <v>315</v>
      </c>
      <c r="C10" s="12" t="s">
        <v>316</v>
      </c>
      <c r="D10" s="15" t="s">
        <v>7</v>
      </c>
      <c r="E10" s="15">
        <v>105</v>
      </c>
    </row>
    <row r="11" ht="20.1" customHeight="1" spans="1:5">
      <c r="A11" s="11">
        <v>2</v>
      </c>
      <c r="B11" s="12" t="s">
        <v>317</v>
      </c>
      <c r="C11" s="12" t="s">
        <v>318</v>
      </c>
      <c r="D11" s="15" t="s">
        <v>7</v>
      </c>
      <c r="E11" s="15">
        <v>2</v>
      </c>
    </row>
    <row r="12" ht="29.1" customHeight="1" spans="1:5">
      <c r="A12" s="11">
        <v>3</v>
      </c>
      <c r="B12" s="12" t="s">
        <v>319</v>
      </c>
      <c r="C12" s="12" t="s">
        <v>320</v>
      </c>
      <c r="D12" s="15" t="s">
        <v>7</v>
      </c>
      <c r="E12" s="15">
        <v>5</v>
      </c>
    </row>
    <row r="13" ht="29.1" customHeight="1" spans="1:5">
      <c r="A13" s="11">
        <v>4</v>
      </c>
      <c r="B13" s="12" t="s">
        <v>321</v>
      </c>
      <c r="C13" s="12" t="s">
        <v>322</v>
      </c>
      <c r="D13" s="15" t="s">
        <v>7</v>
      </c>
      <c r="E13" s="15">
        <v>69</v>
      </c>
    </row>
    <row r="14" ht="20.1" customHeight="1" spans="1:5">
      <c r="A14" s="11">
        <v>5</v>
      </c>
      <c r="B14" s="12" t="s">
        <v>323</v>
      </c>
      <c r="C14" s="12" t="s">
        <v>324</v>
      </c>
      <c r="D14" s="15" t="s">
        <v>7</v>
      </c>
      <c r="E14" s="15">
        <v>158</v>
      </c>
    </row>
    <row r="15" ht="20.1" customHeight="1" spans="1:5">
      <c r="A15" s="11">
        <v>6</v>
      </c>
      <c r="B15" s="12" t="s">
        <v>325</v>
      </c>
      <c r="C15" s="12" t="s">
        <v>326</v>
      </c>
      <c r="D15" s="15" t="s">
        <v>7</v>
      </c>
      <c r="E15" s="15">
        <v>79</v>
      </c>
    </row>
    <row r="16" ht="43.5" customHeight="1" spans="1:5">
      <c r="A16" s="11">
        <v>7</v>
      </c>
      <c r="B16" s="12" t="s">
        <v>327</v>
      </c>
      <c r="C16" s="12" t="s">
        <v>328</v>
      </c>
      <c r="D16" s="15" t="s">
        <v>7</v>
      </c>
      <c r="E16" s="15">
        <v>44</v>
      </c>
    </row>
    <row r="17" ht="20.1" customHeight="1" spans="1:5">
      <c r="A17" s="11">
        <v>8</v>
      </c>
      <c r="B17" s="12" t="s">
        <v>329</v>
      </c>
      <c r="C17" s="12" t="s">
        <v>330</v>
      </c>
      <c r="D17" s="15" t="s">
        <v>7</v>
      </c>
      <c r="E17" s="15">
        <v>14</v>
      </c>
    </row>
    <row r="18" ht="20.1" customHeight="1" spans="1:5">
      <c r="A18" s="11">
        <v>9</v>
      </c>
      <c r="B18" s="12" t="s">
        <v>331</v>
      </c>
      <c r="C18" s="12" t="s">
        <v>332</v>
      </c>
      <c r="D18" s="15" t="s">
        <v>7</v>
      </c>
      <c r="E18" s="15">
        <v>14</v>
      </c>
    </row>
    <row r="19" ht="20.1" customHeight="1" spans="1:5">
      <c r="A19" s="11">
        <v>10</v>
      </c>
      <c r="B19" s="12" t="s">
        <v>333</v>
      </c>
      <c r="C19" s="12" t="s">
        <v>334</v>
      </c>
      <c r="D19" s="15" t="s">
        <v>7</v>
      </c>
      <c r="E19" s="15">
        <v>6</v>
      </c>
    </row>
    <row r="20" ht="20.1" customHeight="1" spans="1:5">
      <c r="A20" s="11">
        <v>11</v>
      </c>
      <c r="B20" s="12" t="s">
        <v>335</v>
      </c>
      <c r="C20" s="12" t="s">
        <v>336</v>
      </c>
      <c r="D20" s="15" t="s">
        <v>7</v>
      </c>
      <c r="E20" s="15">
        <v>2</v>
      </c>
    </row>
    <row r="21" ht="20.1" customHeight="1" spans="1:5">
      <c r="A21" s="11">
        <v>12</v>
      </c>
      <c r="B21" s="12" t="s">
        <v>337</v>
      </c>
      <c r="C21" s="12" t="s">
        <v>338</v>
      </c>
      <c r="D21" s="15" t="s">
        <v>7</v>
      </c>
      <c r="E21" s="15">
        <v>6</v>
      </c>
    </row>
    <row r="22" ht="20.1" customHeight="1" spans="1:5">
      <c r="A22" s="11">
        <v>13</v>
      </c>
      <c r="B22" s="12" t="s">
        <v>339</v>
      </c>
      <c r="C22" s="12" t="s">
        <v>340</v>
      </c>
      <c r="D22" s="15" t="s">
        <v>7</v>
      </c>
      <c r="E22" s="15">
        <v>23</v>
      </c>
    </row>
    <row r="23" ht="40.5" customHeight="1" spans="1:5">
      <c r="A23" s="11">
        <v>14</v>
      </c>
      <c r="B23" s="12" t="s">
        <v>341</v>
      </c>
      <c r="C23" s="12" t="s">
        <v>342</v>
      </c>
      <c r="D23" s="15" t="s">
        <v>7</v>
      </c>
      <c r="E23" s="15">
        <v>248</v>
      </c>
    </row>
    <row r="24" ht="59.1" customHeight="1" spans="1:5">
      <c r="A24" s="11">
        <v>15</v>
      </c>
      <c r="B24" s="12" t="s">
        <v>343</v>
      </c>
      <c r="C24" s="12" t="s">
        <v>344</v>
      </c>
      <c r="D24" s="15" t="s">
        <v>7</v>
      </c>
      <c r="E24" s="15">
        <v>11</v>
      </c>
    </row>
    <row r="25" ht="53.1" customHeight="1" spans="1:5">
      <c r="A25" s="11">
        <v>16</v>
      </c>
      <c r="B25" s="12" t="s">
        <v>345</v>
      </c>
      <c r="C25" s="12" t="s">
        <v>344</v>
      </c>
      <c r="D25" s="15" t="s">
        <v>7</v>
      </c>
      <c r="E25" s="15">
        <v>3</v>
      </c>
    </row>
    <row r="26" ht="54.95" customHeight="1" spans="1:5">
      <c r="A26" s="11">
        <v>17</v>
      </c>
      <c r="B26" s="12" t="s">
        <v>346</v>
      </c>
      <c r="C26" s="12" t="s">
        <v>344</v>
      </c>
      <c r="D26" s="15" t="s">
        <v>7</v>
      </c>
      <c r="E26" s="15">
        <v>1</v>
      </c>
    </row>
    <row r="27" ht="56.45" customHeight="1" spans="1:5">
      <c r="A27" s="11">
        <v>18</v>
      </c>
      <c r="B27" s="12" t="s">
        <v>347</v>
      </c>
      <c r="C27" s="12" t="s">
        <v>344</v>
      </c>
      <c r="D27" s="15" t="s">
        <v>7</v>
      </c>
      <c r="E27" s="15">
        <v>1</v>
      </c>
    </row>
    <row r="28" ht="56.45" customHeight="1" spans="1:5">
      <c r="A28" s="11">
        <v>19</v>
      </c>
      <c r="B28" s="12" t="s">
        <v>348</v>
      </c>
      <c r="C28" s="12" t="s">
        <v>344</v>
      </c>
      <c r="D28" s="15" t="s">
        <v>7</v>
      </c>
      <c r="E28" s="15">
        <v>1</v>
      </c>
    </row>
    <row r="29" ht="60.6" customHeight="1" spans="1:5">
      <c r="A29" s="11">
        <v>20</v>
      </c>
      <c r="B29" s="12" t="s">
        <v>349</v>
      </c>
      <c r="C29" s="12" t="s">
        <v>344</v>
      </c>
      <c r="D29" s="15" t="s">
        <v>7</v>
      </c>
      <c r="E29" s="15">
        <v>1</v>
      </c>
    </row>
    <row r="30" ht="56.45" customHeight="1" spans="1:5">
      <c r="A30" s="11">
        <v>21</v>
      </c>
      <c r="B30" s="12" t="s">
        <v>350</v>
      </c>
      <c r="C30" s="12" t="s">
        <v>344</v>
      </c>
      <c r="D30" s="15" t="s">
        <v>7</v>
      </c>
      <c r="E30" s="15">
        <v>1</v>
      </c>
    </row>
    <row r="31" ht="20.1" customHeight="1" spans="1:5">
      <c r="A31" s="23" t="s">
        <v>351</v>
      </c>
      <c r="B31" s="23"/>
      <c r="C31" s="21"/>
      <c r="D31" s="21"/>
      <c r="E31" s="22"/>
    </row>
    <row r="32" ht="20.1" customHeight="1" spans="1:5">
      <c r="A32" s="24">
        <v>1</v>
      </c>
      <c r="B32" s="12" t="s">
        <v>352</v>
      </c>
      <c r="C32" s="25" t="s">
        <v>353</v>
      </c>
      <c r="D32" s="15" t="s">
        <v>7</v>
      </c>
      <c r="E32" s="15">
        <v>1</v>
      </c>
    </row>
    <row r="33" ht="20.1" customHeight="1" spans="1:5">
      <c r="A33" s="24">
        <v>2</v>
      </c>
      <c r="B33" s="12" t="s">
        <v>354</v>
      </c>
      <c r="C33" s="25" t="s">
        <v>355</v>
      </c>
      <c r="D33" s="15" t="s">
        <v>7</v>
      </c>
      <c r="E33" s="15">
        <v>1</v>
      </c>
    </row>
    <row r="34" ht="20.1" customHeight="1" spans="1:5">
      <c r="A34" s="24">
        <v>3</v>
      </c>
      <c r="B34" s="12" t="s">
        <v>356</v>
      </c>
      <c r="C34" s="25" t="s">
        <v>357</v>
      </c>
      <c r="D34" s="15" t="s">
        <v>7</v>
      </c>
      <c r="E34" s="15">
        <v>1</v>
      </c>
    </row>
    <row r="35" ht="20.1" customHeight="1" spans="1:5">
      <c r="A35" s="24">
        <v>4</v>
      </c>
      <c r="B35" s="12" t="s">
        <v>358</v>
      </c>
      <c r="C35" s="25" t="s">
        <v>359</v>
      </c>
      <c r="D35" s="15" t="s">
        <v>7</v>
      </c>
      <c r="E35" s="15">
        <v>1</v>
      </c>
    </row>
    <row r="36" ht="20.1" customHeight="1" spans="1:5">
      <c r="A36" s="24">
        <v>5</v>
      </c>
      <c r="B36" s="12" t="s">
        <v>360</v>
      </c>
      <c r="C36" s="25" t="s">
        <v>361</v>
      </c>
      <c r="D36" s="15" t="s">
        <v>7</v>
      </c>
      <c r="E36" s="15">
        <v>1</v>
      </c>
    </row>
    <row r="37" ht="20.1" customHeight="1" spans="1:5">
      <c r="A37" s="24">
        <v>6</v>
      </c>
      <c r="B37" s="12" t="s">
        <v>362</v>
      </c>
      <c r="C37" s="25" t="s">
        <v>363</v>
      </c>
      <c r="D37" s="15" t="s">
        <v>7</v>
      </c>
      <c r="E37" s="15">
        <v>1</v>
      </c>
    </row>
    <row r="38" ht="20.1" customHeight="1" spans="1:5">
      <c r="A38" s="24">
        <v>7</v>
      </c>
      <c r="B38" s="12" t="s">
        <v>364</v>
      </c>
      <c r="C38" s="25" t="s">
        <v>365</v>
      </c>
      <c r="D38" s="15" t="s">
        <v>7</v>
      </c>
      <c r="E38" s="15">
        <v>1</v>
      </c>
    </row>
    <row r="39" ht="20.1" customHeight="1" spans="1:5">
      <c r="A39" s="24">
        <v>8</v>
      </c>
      <c r="B39" s="12" t="s">
        <v>366</v>
      </c>
      <c r="C39" s="25" t="s">
        <v>367</v>
      </c>
      <c r="D39" s="15" t="s">
        <v>7</v>
      </c>
      <c r="E39" s="15">
        <v>1</v>
      </c>
    </row>
    <row r="40" ht="20.1" customHeight="1" spans="1:5">
      <c r="A40" s="24">
        <v>9</v>
      </c>
      <c r="B40" s="12" t="s">
        <v>368</v>
      </c>
      <c r="C40" s="25" t="s">
        <v>369</v>
      </c>
      <c r="D40" s="15" t="s">
        <v>7</v>
      </c>
      <c r="E40" s="15">
        <v>1</v>
      </c>
    </row>
    <row r="41" ht="20.1" customHeight="1" spans="1:5">
      <c r="A41" s="24">
        <v>10</v>
      </c>
      <c r="B41" s="12" t="s">
        <v>370</v>
      </c>
      <c r="C41" s="25" t="s">
        <v>371</v>
      </c>
      <c r="D41" s="15" t="s">
        <v>7</v>
      </c>
      <c r="E41" s="15">
        <v>1</v>
      </c>
    </row>
    <row r="42" ht="20.1" customHeight="1" spans="1:5">
      <c r="A42" s="24">
        <v>11</v>
      </c>
      <c r="B42" s="12" t="s">
        <v>372</v>
      </c>
      <c r="C42" s="25" t="s">
        <v>373</v>
      </c>
      <c r="D42" s="15" t="s">
        <v>7</v>
      </c>
      <c r="E42" s="15">
        <v>1</v>
      </c>
    </row>
    <row r="43" ht="20.1" customHeight="1" spans="1:5">
      <c r="A43" s="24">
        <v>12</v>
      </c>
      <c r="B43" s="12" t="s">
        <v>374</v>
      </c>
      <c r="C43" s="25" t="s">
        <v>375</v>
      </c>
      <c r="D43" s="15" t="s">
        <v>7</v>
      </c>
      <c r="E43" s="15">
        <v>1</v>
      </c>
    </row>
    <row r="44" ht="20.1" customHeight="1" spans="1:5">
      <c r="A44" s="24">
        <v>13</v>
      </c>
      <c r="B44" s="12" t="s">
        <v>376</v>
      </c>
      <c r="C44" s="25" t="s">
        <v>377</v>
      </c>
      <c r="D44" s="15" t="s">
        <v>7</v>
      </c>
      <c r="E44" s="15">
        <v>1</v>
      </c>
    </row>
    <row r="45" ht="20.1" customHeight="1" spans="1:5">
      <c r="A45" s="24">
        <v>14</v>
      </c>
      <c r="B45" s="12" t="s">
        <v>378</v>
      </c>
      <c r="C45" s="25" t="s">
        <v>379</v>
      </c>
      <c r="D45" s="15" t="s">
        <v>7</v>
      </c>
      <c r="E45" s="15">
        <v>1</v>
      </c>
    </row>
    <row r="46" ht="20.1" customHeight="1" spans="1:5">
      <c r="A46" s="24">
        <v>15</v>
      </c>
      <c r="B46" s="12" t="s">
        <v>380</v>
      </c>
      <c r="C46" s="25" t="s">
        <v>381</v>
      </c>
      <c r="D46" s="15" t="s">
        <v>7</v>
      </c>
      <c r="E46" s="15">
        <v>1</v>
      </c>
    </row>
    <row r="47" ht="20.1" customHeight="1" spans="1:5">
      <c r="A47" s="24">
        <v>16</v>
      </c>
      <c r="B47" s="12" t="s">
        <v>382</v>
      </c>
      <c r="C47" s="25" t="s">
        <v>383</v>
      </c>
      <c r="D47" s="15" t="s">
        <v>7</v>
      </c>
      <c r="E47" s="15">
        <v>1</v>
      </c>
    </row>
    <row r="48" ht="20.1" customHeight="1" spans="1:5">
      <c r="A48" s="24">
        <v>17</v>
      </c>
      <c r="B48" s="12" t="s">
        <v>384</v>
      </c>
      <c r="C48" s="25" t="s">
        <v>385</v>
      </c>
      <c r="D48" s="15" t="s">
        <v>7</v>
      </c>
      <c r="E48" s="15">
        <v>1</v>
      </c>
    </row>
    <row r="49" ht="20.1" customHeight="1" spans="1:5">
      <c r="A49" s="24">
        <v>18</v>
      </c>
      <c r="B49" s="12" t="s">
        <v>386</v>
      </c>
      <c r="C49" s="25" t="s">
        <v>387</v>
      </c>
      <c r="D49" s="15" t="s">
        <v>7</v>
      </c>
      <c r="E49" s="15">
        <v>1</v>
      </c>
    </row>
    <row r="50" ht="20.1" customHeight="1" spans="1:5">
      <c r="A50" s="24">
        <v>19</v>
      </c>
      <c r="B50" s="12" t="s">
        <v>388</v>
      </c>
      <c r="C50" s="25" t="s">
        <v>389</v>
      </c>
      <c r="D50" s="15" t="s">
        <v>7</v>
      </c>
      <c r="E50" s="15">
        <v>1</v>
      </c>
    </row>
    <row r="51" ht="20.1" customHeight="1" spans="1:5">
      <c r="A51" s="24">
        <v>20</v>
      </c>
      <c r="B51" s="12" t="s">
        <v>390</v>
      </c>
      <c r="C51" s="25" t="s">
        <v>391</v>
      </c>
      <c r="D51" s="15" t="s">
        <v>7</v>
      </c>
      <c r="E51" s="15">
        <v>1</v>
      </c>
    </row>
    <row r="52" ht="20.1" customHeight="1" spans="1:5">
      <c r="A52" s="24">
        <v>21</v>
      </c>
      <c r="B52" s="12" t="s">
        <v>392</v>
      </c>
      <c r="C52" s="25" t="s">
        <v>393</v>
      </c>
      <c r="D52" s="15" t="s">
        <v>7</v>
      </c>
      <c r="E52" s="15">
        <v>1</v>
      </c>
    </row>
    <row r="53" ht="20.1" customHeight="1" spans="1:5">
      <c r="A53" s="24">
        <v>22</v>
      </c>
      <c r="B53" s="12" t="s">
        <v>394</v>
      </c>
      <c r="C53" s="25" t="s">
        <v>395</v>
      </c>
      <c r="D53" s="15" t="s">
        <v>7</v>
      </c>
      <c r="E53" s="15">
        <v>1</v>
      </c>
    </row>
    <row r="54" ht="20.1" customHeight="1" spans="1:5">
      <c r="A54" s="24">
        <v>23</v>
      </c>
      <c r="B54" s="12" t="s">
        <v>396</v>
      </c>
      <c r="C54" s="25" t="s">
        <v>397</v>
      </c>
      <c r="D54" s="15" t="s">
        <v>7</v>
      </c>
      <c r="E54" s="15">
        <v>1</v>
      </c>
    </row>
    <row r="55" ht="20.1" customHeight="1" spans="1:5">
      <c r="A55" s="24">
        <v>24</v>
      </c>
      <c r="B55" s="12" t="s">
        <v>398</v>
      </c>
      <c r="C55" s="25" t="s">
        <v>399</v>
      </c>
      <c r="D55" s="15" t="s">
        <v>7</v>
      </c>
      <c r="E55" s="15">
        <v>1</v>
      </c>
    </row>
    <row r="56" ht="20.1" customHeight="1" spans="1:5">
      <c r="A56" s="24">
        <v>25</v>
      </c>
      <c r="B56" s="12" t="s">
        <v>400</v>
      </c>
      <c r="C56" s="25" t="s">
        <v>401</v>
      </c>
      <c r="D56" s="15" t="s">
        <v>7</v>
      </c>
      <c r="E56" s="15">
        <v>1</v>
      </c>
    </row>
    <row r="57" ht="20.1" customHeight="1" spans="1:5">
      <c r="A57" s="24">
        <v>26</v>
      </c>
      <c r="B57" s="12" t="s">
        <v>402</v>
      </c>
      <c r="C57" s="25" t="s">
        <v>353</v>
      </c>
      <c r="D57" s="15" t="s">
        <v>7</v>
      </c>
      <c r="E57" s="15">
        <v>1</v>
      </c>
    </row>
    <row r="58" ht="20.1" customHeight="1" spans="1:5">
      <c r="A58" s="24">
        <v>27</v>
      </c>
      <c r="B58" s="12" t="s">
        <v>403</v>
      </c>
      <c r="C58" s="25" t="s">
        <v>355</v>
      </c>
      <c r="D58" s="15" t="s">
        <v>7</v>
      </c>
      <c r="E58" s="15">
        <v>1</v>
      </c>
    </row>
    <row r="59" ht="20.1" customHeight="1" spans="1:5">
      <c r="A59" s="24">
        <v>28</v>
      </c>
      <c r="B59" s="12" t="s">
        <v>404</v>
      </c>
      <c r="C59" s="25" t="s">
        <v>357</v>
      </c>
      <c r="D59" s="15" t="s">
        <v>7</v>
      </c>
      <c r="E59" s="15">
        <v>1</v>
      </c>
    </row>
    <row r="60" ht="20.1" customHeight="1" spans="1:5">
      <c r="A60" s="24">
        <v>29</v>
      </c>
      <c r="B60" s="12" t="s">
        <v>405</v>
      </c>
      <c r="C60" s="25" t="s">
        <v>359</v>
      </c>
      <c r="D60" s="15" t="s">
        <v>7</v>
      </c>
      <c r="E60" s="15">
        <v>1</v>
      </c>
    </row>
    <row r="61" ht="20.1" customHeight="1" spans="1:5">
      <c r="A61" s="24">
        <v>30</v>
      </c>
      <c r="B61" s="12" t="s">
        <v>406</v>
      </c>
      <c r="C61" s="25" t="s">
        <v>361</v>
      </c>
      <c r="D61" s="15" t="s">
        <v>7</v>
      </c>
      <c r="E61" s="15">
        <v>1</v>
      </c>
    </row>
    <row r="62" ht="20.1" customHeight="1" spans="1:5">
      <c r="A62" s="24">
        <v>31</v>
      </c>
      <c r="B62" s="12" t="s">
        <v>407</v>
      </c>
      <c r="C62" s="25" t="s">
        <v>363</v>
      </c>
      <c r="D62" s="15" t="s">
        <v>7</v>
      </c>
      <c r="E62" s="15">
        <v>1</v>
      </c>
    </row>
    <row r="63" ht="20.1" customHeight="1" spans="1:5">
      <c r="A63" s="24">
        <v>32</v>
      </c>
      <c r="B63" s="12" t="s">
        <v>408</v>
      </c>
      <c r="C63" s="25" t="s">
        <v>365</v>
      </c>
      <c r="D63" s="15" t="s">
        <v>7</v>
      </c>
      <c r="E63" s="15">
        <v>1</v>
      </c>
    </row>
    <row r="64" ht="20.1" customHeight="1" spans="1:5">
      <c r="A64" s="24">
        <v>33</v>
      </c>
      <c r="B64" s="12" t="s">
        <v>409</v>
      </c>
      <c r="C64" s="25" t="s">
        <v>367</v>
      </c>
      <c r="D64" s="15" t="s">
        <v>7</v>
      </c>
      <c r="E64" s="15">
        <v>1</v>
      </c>
    </row>
    <row r="65" ht="20.1" customHeight="1" spans="1:5">
      <c r="A65" s="24">
        <v>34</v>
      </c>
      <c r="B65" s="12" t="s">
        <v>410</v>
      </c>
      <c r="C65" s="25" t="s">
        <v>369</v>
      </c>
      <c r="D65" s="15" t="s">
        <v>7</v>
      </c>
      <c r="E65" s="15">
        <v>1</v>
      </c>
    </row>
    <row r="66" ht="20.1" customHeight="1" spans="1:5">
      <c r="A66" s="24">
        <v>35</v>
      </c>
      <c r="B66" s="12" t="s">
        <v>411</v>
      </c>
      <c r="C66" s="25" t="s">
        <v>371</v>
      </c>
      <c r="D66" s="15" t="s">
        <v>7</v>
      </c>
      <c r="E66" s="15">
        <v>1</v>
      </c>
    </row>
    <row r="67" ht="20.1" customHeight="1" spans="1:5">
      <c r="A67" s="24">
        <v>36</v>
      </c>
      <c r="B67" s="12" t="s">
        <v>412</v>
      </c>
      <c r="C67" s="25" t="s">
        <v>373</v>
      </c>
      <c r="D67" s="15" t="s">
        <v>7</v>
      </c>
      <c r="E67" s="15">
        <v>1</v>
      </c>
    </row>
    <row r="68" ht="20.1" customHeight="1" spans="1:5">
      <c r="A68" s="24">
        <v>37</v>
      </c>
      <c r="B68" s="12" t="s">
        <v>413</v>
      </c>
      <c r="C68" s="25" t="s">
        <v>375</v>
      </c>
      <c r="D68" s="15" t="s">
        <v>7</v>
      </c>
      <c r="E68" s="15">
        <v>1</v>
      </c>
    </row>
    <row r="69" ht="20.1" customHeight="1" spans="1:5">
      <c r="A69" s="24">
        <v>38</v>
      </c>
      <c r="B69" s="12" t="s">
        <v>414</v>
      </c>
      <c r="C69" s="25" t="s">
        <v>377</v>
      </c>
      <c r="D69" s="15" t="s">
        <v>7</v>
      </c>
      <c r="E69" s="15">
        <v>1</v>
      </c>
    </row>
    <row r="70" ht="20.1" customHeight="1" spans="1:5">
      <c r="A70" s="24">
        <v>39</v>
      </c>
      <c r="B70" s="12" t="s">
        <v>415</v>
      </c>
      <c r="C70" s="25" t="s">
        <v>379</v>
      </c>
      <c r="D70" s="15" t="s">
        <v>7</v>
      </c>
      <c r="E70" s="15">
        <v>1</v>
      </c>
    </row>
    <row r="71" ht="20.1" customHeight="1" spans="1:5">
      <c r="A71" s="24">
        <v>40</v>
      </c>
      <c r="B71" s="12" t="s">
        <v>416</v>
      </c>
      <c r="C71" s="25" t="s">
        <v>381</v>
      </c>
      <c r="D71" s="15" t="s">
        <v>7</v>
      </c>
      <c r="E71" s="15">
        <v>1</v>
      </c>
    </row>
    <row r="72" ht="20.1" customHeight="1" spans="1:5">
      <c r="A72" s="24">
        <v>41</v>
      </c>
      <c r="B72" s="12" t="s">
        <v>417</v>
      </c>
      <c r="C72" s="25" t="s">
        <v>383</v>
      </c>
      <c r="D72" s="15" t="s">
        <v>7</v>
      </c>
      <c r="E72" s="15">
        <v>1</v>
      </c>
    </row>
    <row r="73" ht="20.1" customHeight="1" spans="1:5">
      <c r="A73" s="24">
        <v>42</v>
      </c>
      <c r="B73" s="12" t="s">
        <v>418</v>
      </c>
      <c r="C73" s="25" t="s">
        <v>385</v>
      </c>
      <c r="D73" s="15" t="s">
        <v>7</v>
      </c>
      <c r="E73" s="15">
        <v>1</v>
      </c>
    </row>
    <row r="74" ht="20.1" customHeight="1" spans="1:5">
      <c r="A74" s="24">
        <v>43</v>
      </c>
      <c r="B74" s="12" t="s">
        <v>419</v>
      </c>
      <c r="C74" s="25" t="s">
        <v>387</v>
      </c>
      <c r="D74" s="15" t="s">
        <v>7</v>
      </c>
      <c r="E74" s="15">
        <v>1</v>
      </c>
    </row>
    <row r="75" ht="20.1" customHeight="1" spans="1:5">
      <c r="A75" s="24">
        <v>44</v>
      </c>
      <c r="B75" s="12" t="s">
        <v>420</v>
      </c>
      <c r="C75" s="25" t="s">
        <v>389</v>
      </c>
      <c r="D75" s="15" t="s">
        <v>7</v>
      </c>
      <c r="E75" s="15">
        <v>1</v>
      </c>
    </row>
    <row r="76" ht="20.1" customHeight="1" spans="1:5">
      <c r="A76" s="24">
        <v>45</v>
      </c>
      <c r="B76" s="12" t="s">
        <v>421</v>
      </c>
      <c r="C76" s="25" t="s">
        <v>391</v>
      </c>
      <c r="D76" s="15" t="s">
        <v>7</v>
      </c>
      <c r="E76" s="15">
        <v>1</v>
      </c>
    </row>
    <row r="77" ht="20.1" customHeight="1" spans="1:5">
      <c r="A77" s="24">
        <v>46</v>
      </c>
      <c r="B77" s="12" t="s">
        <v>422</v>
      </c>
      <c r="C77" s="25" t="s">
        <v>393</v>
      </c>
      <c r="D77" s="15" t="s">
        <v>7</v>
      </c>
      <c r="E77" s="15">
        <v>1</v>
      </c>
    </row>
    <row r="78" ht="20.1" customHeight="1" spans="1:5">
      <c r="A78" s="24">
        <v>47</v>
      </c>
      <c r="B78" s="12" t="s">
        <v>423</v>
      </c>
      <c r="C78" s="25" t="s">
        <v>395</v>
      </c>
      <c r="D78" s="15" t="s">
        <v>7</v>
      </c>
      <c r="E78" s="15">
        <v>1</v>
      </c>
    </row>
    <row r="79" ht="20.1" customHeight="1" spans="1:5">
      <c r="A79" s="24">
        <v>48</v>
      </c>
      <c r="B79" s="12" t="s">
        <v>424</v>
      </c>
      <c r="C79" s="25" t="s">
        <v>397</v>
      </c>
      <c r="D79" s="15" t="s">
        <v>7</v>
      </c>
      <c r="E79" s="15">
        <v>1</v>
      </c>
    </row>
    <row r="80" ht="20.1" customHeight="1" spans="1:5">
      <c r="A80" s="24">
        <v>49</v>
      </c>
      <c r="B80" s="12" t="s">
        <v>425</v>
      </c>
      <c r="C80" s="25" t="s">
        <v>399</v>
      </c>
      <c r="D80" s="15" t="s">
        <v>7</v>
      </c>
      <c r="E80" s="15">
        <v>1</v>
      </c>
    </row>
    <row r="81" ht="20.1" customHeight="1" spans="1:5">
      <c r="A81" s="23" t="s">
        <v>426</v>
      </c>
      <c r="B81" s="26"/>
      <c r="C81" s="27"/>
      <c r="D81" s="27"/>
      <c r="E81" s="28"/>
    </row>
    <row r="82" ht="34.5" customHeight="1" spans="1:5">
      <c r="A82" s="11">
        <v>35</v>
      </c>
      <c r="B82" s="29" t="s">
        <v>51</v>
      </c>
      <c r="C82" s="30" t="s">
        <v>52</v>
      </c>
      <c r="D82" s="31" t="s">
        <v>53</v>
      </c>
      <c r="E82" s="31">
        <v>1</v>
      </c>
    </row>
    <row r="83" ht="20.1" customHeight="1" spans="1:5">
      <c r="A83" s="32" t="s">
        <v>122</v>
      </c>
      <c r="B83" s="33"/>
      <c r="C83" s="34"/>
      <c r="D83" s="34"/>
      <c r="E83" s="35"/>
    </row>
  </sheetData>
  <mergeCells count="6">
    <mergeCell ref="A1:E1"/>
    <mergeCell ref="A3:B3"/>
    <mergeCell ref="A9:B9"/>
    <mergeCell ref="A31:B31"/>
    <mergeCell ref="A81:B81"/>
    <mergeCell ref="A83:B83"/>
  </mergeCells>
  <pageMargins left="0.75" right="0.75" top="1" bottom="1" header="0.5" footer="0.5"/>
  <pageSetup paperSize="9" scale="5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汇总表</vt:lpstr>
      <vt:lpstr>计算机网络系统</vt:lpstr>
      <vt:lpstr>视频监控系统</vt:lpstr>
      <vt:lpstr>一卡通门禁系统</vt:lpstr>
      <vt:lpstr>防盗报警系统</vt:lpstr>
      <vt:lpstr>UPS供电系统</vt:lpstr>
      <vt:lpstr>信息发布系统</vt:lpstr>
      <vt:lpstr>病房护理呼叫系统</vt:lpstr>
      <vt:lpstr>排队叫号系统</vt:lpstr>
      <vt:lpstr>背景音乐系统</vt:lpstr>
      <vt:lpstr>数字时钟系统</vt:lpstr>
      <vt:lpstr>婴儿防盗系统</vt:lpstr>
      <vt:lpstr>电子巡更系统</vt:lpstr>
      <vt:lpstr>楼控系统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阳光</cp:lastModifiedBy>
  <dcterms:created xsi:type="dcterms:W3CDTF">2020-11-09T05:48:00Z</dcterms:created>
  <cp:lastPrinted>2021-12-27T07:14:00Z</cp:lastPrinted>
  <dcterms:modified xsi:type="dcterms:W3CDTF">2022-02-15T02:38:38Z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KSOReadingLayout">
    <vt:bool>false</vt:bool>
  </property>
  <property fmtid="{D5CDD505-2E9C-101B-9397-08002B2CF9AE}" pid="4" name="ICV">
    <vt:lpwstr>49F88C2AB25A4DBEAB65EB0E1F3CF318</vt:lpwstr>
  </property>
</Properties>
</file>